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5200" windowHeight="11415" activeTab="1"/>
  </bookViews>
  <sheets>
    <sheet name="Data" sheetId="1" r:id="rId1"/>
    <sheet name="ورقة2" sheetId="2" r:id="rId2"/>
  </sheets>
  <definedNames>
    <definedName name="_xlnm._FilterDatabase" localSheetId="0" hidden="1">Data!$B$5:$U$56</definedName>
    <definedName name="Data">Data!$B$5:$U$56</definedName>
    <definedName name="emp">ورقة2!$E$11</definedName>
    <definedName name="_xlnm.Print_Area" localSheetId="1">ورقة2!$A$1:$F$44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2" l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P51" i="1"/>
  <c r="Q51" i="1"/>
  <c r="R51" i="1"/>
  <c r="P52" i="1"/>
  <c r="Q52" i="1"/>
  <c r="R52" i="1"/>
  <c r="P53" i="1"/>
  <c r="Q53" i="1"/>
  <c r="R53" i="1"/>
  <c r="P54" i="1"/>
  <c r="Q54" i="1"/>
  <c r="R54" i="1"/>
  <c r="P55" i="1"/>
  <c r="Q55" i="1"/>
  <c r="R55" i="1"/>
  <c r="K51" i="1"/>
  <c r="N51" i="1" s="1"/>
  <c r="K52" i="1"/>
  <c r="K53" i="1"/>
  <c r="K54" i="1"/>
  <c r="K55" i="1"/>
  <c r="N55" i="1" s="1"/>
  <c r="O55" i="1"/>
  <c r="O54" i="1"/>
  <c r="O53" i="1"/>
  <c r="T53" i="1" s="1"/>
  <c r="O52" i="1"/>
  <c r="T52" i="1" s="1"/>
  <c r="N52" i="1"/>
  <c r="N53" i="1"/>
  <c r="N54" i="1"/>
  <c r="O51" i="1"/>
  <c r="R26" i="1"/>
  <c r="Q26" i="1"/>
  <c r="K27" i="1"/>
  <c r="N27" i="1" s="1"/>
  <c r="N26" i="1"/>
  <c r="K36" i="1"/>
  <c r="K37" i="1"/>
  <c r="K38" i="1"/>
  <c r="K39" i="1"/>
  <c r="K40" i="1"/>
  <c r="K41" i="1"/>
  <c r="K42" i="1"/>
  <c r="K43" i="1"/>
  <c r="Q36" i="1"/>
  <c r="R36" i="1"/>
  <c r="Q37" i="1"/>
  <c r="R37" i="1"/>
  <c r="Q38" i="1"/>
  <c r="R38" i="1"/>
  <c r="Q39" i="1"/>
  <c r="R39" i="1"/>
  <c r="Q40" i="1"/>
  <c r="R40" i="1"/>
  <c r="Q41" i="1"/>
  <c r="R41" i="1"/>
  <c r="Q42" i="1"/>
  <c r="R42" i="1"/>
  <c r="Q43" i="1"/>
  <c r="R43" i="1"/>
  <c r="P26" i="1"/>
  <c r="O26" i="1"/>
  <c r="T54" i="1" l="1"/>
  <c r="U54" i="1" s="1"/>
  <c r="T55" i="1"/>
  <c r="U55" i="1" s="1"/>
  <c r="T51" i="1"/>
  <c r="U51" i="1" s="1"/>
  <c r="U53" i="1"/>
  <c r="U52" i="1"/>
  <c r="T26" i="1"/>
  <c r="U26" i="1" s="1"/>
  <c r="N36" i="1" l="1"/>
  <c r="N37" i="1"/>
  <c r="N38" i="1"/>
  <c r="N39" i="1"/>
  <c r="N40" i="1"/>
  <c r="N41" i="1"/>
  <c r="N42" i="1"/>
  <c r="N43" i="1"/>
  <c r="N50" i="1"/>
  <c r="P43" i="1"/>
  <c r="O43" i="1"/>
  <c r="P42" i="1"/>
  <c r="O42" i="1"/>
  <c r="P41" i="1"/>
  <c r="O41" i="1"/>
  <c r="P40" i="1"/>
  <c r="O40" i="1"/>
  <c r="T40" i="1" s="1"/>
  <c r="P39" i="1"/>
  <c r="O39" i="1"/>
  <c r="T39" i="1" s="1"/>
  <c r="U39" i="1" s="1"/>
  <c r="P38" i="1"/>
  <c r="O38" i="1"/>
  <c r="P37" i="1"/>
  <c r="O37" i="1"/>
  <c r="T37" i="1" s="1"/>
  <c r="P36" i="1"/>
  <c r="O36" i="1"/>
  <c r="T36" i="1" s="1"/>
  <c r="T43" i="1"/>
  <c r="U43" i="1" s="1"/>
  <c r="R50" i="1"/>
  <c r="Q50" i="1"/>
  <c r="P50" i="1"/>
  <c r="O50" i="1"/>
  <c r="T50" i="1" s="1"/>
  <c r="K50" i="1"/>
  <c r="R49" i="1"/>
  <c r="Q49" i="1"/>
  <c r="P49" i="1"/>
  <c r="O49" i="1"/>
  <c r="T49" i="1" s="1"/>
  <c r="K49" i="1"/>
  <c r="N49" i="1" s="1"/>
  <c r="U49" i="1" l="1"/>
  <c r="T38" i="1"/>
  <c r="T42" i="1"/>
  <c r="U50" i="1"/>
  <c r="U36" i="1"/>
  <c r="U42" i="1"/>
  <c r="U37" i="1"/>
  <c r="U40" i="1"/>
  <c r="U38" i="1"/>
  <c r="T41" i="1"/>
  <c r="U41" i="1" s="1"/>
  <c r="K6" i="1" l="1"/>
  <c r="K7" i="1"/>
  <c r="K9" i="1"/>
  <c r="K10" i="1"/>
  <c r="K11" i="1"/>
  <c r="K12" i="1"/>
  <c r="K13" i="1"/>
  <c r="U13" i="1" s="1"/>
  <c r="K14" i="1"/>
  <c r="K15" i="1"/>
  <c r="K16" i="1"/>
  <c r="K17" i="1"/>
  <c r="K18" i="1"/>
  <c r="K20" i="1"/>
  <c r="K21" i="1"/>
  <c r="K22" i="1"/>
  <c r="N22" i="1" s="1"/>
  <c r="K23" i="1"/>
  <c r="N23" i="1" s="1"/>
  <c r="K24" i="1"/>
  <c r="N24" i="1" s="1"/>
  <c r="R19" i="1" l="1"/>
  <c r="P19" i="1"/>
  <c r="O19" i="1"/>
  <c r="T19" i="1" s="1"/>
  <c r="U19" i="1" s="1"/>
  <c r="P18" i="1"/>
  <c r="R18" i="1"/>
  <c r="O18" i="1"/>
  <c r="T18" i="1" l="1"/>
  <c r="U18" i="1" s="1"/>
  <c r="E12" i="2"/>
  <c r="O45" i="1" l="1"/>
  <c r="P45" i="1"/>
  <c r="Q45" i="1"/>
  <c r="R45" i="1"/>
  <c r="O46" i="1"/>
  <c r="P46" i="1"/>
  <c r="Q46" i="1"/>
  <c r="R46" i="1"/>
  <c r="O47" i="1"/>
  <c r="P47" i="1"/>
  <c r="Q47" i="1"/>
  <c r="R47" i="1"/>
  <c r="O48" i="1"/>
  <c r="P48" i="1"/>
  <c r="Q48" i="1"/>
  <c r="R48" i="1"/>
  <c r="K25" i="1"/>
  <c r="N25" i="1" s="1"/>
  <c r="K28" i="1"/>
  <c r="N28" i="1" s="1"/>
  <c r="K29" i="1"/>
  <c r="N29" i="1" s="1"/>
  <c r="K30" i="1"/>
  <c r="N30" i="1" s="1"/>
  <c r="K31" i="1"/>
  <c r="N31" i="1" s="1"/>
  <c r="K32" i="1"/>
  <c r="N32" i="1" s="1"/>
  <c r="K33" i="1"/>
  <c r="N33" i="1" s="1"/>
  <c r="K34" i="1"/>
  <c r="N34" i="1" s="1"/>
  <c r="K35" i="1"/>
  <c r="N35" i="1" s="1"/>
  <c r="K44" i="1"/>
  <c r="N44" i="1" s="1"/>
  <c r="K45" i="1"/>
  <c r="N45" i="1" s="1"/>
  <c r="K46" i="1"/>
  <c r="N46" i="1" s="1"/>
  <c r="K47" i="1"/>
  <c r="N47" i="1" s="1"/>
  <c r="K48" i="1"/>
  <c r="N48" i="1" s="1"/>
  <c r="T48" i="1" l="1"/>
  <c r="U48" i="1" s="1"/>
  <c r="T46" i="1"/>
  <c r="U46" i="1" s="1"/>
  <c r="T47" i="1"/>
  <c r="U47" i="1" s="1"/>
  <c r="T45" i="1"/>
  <c r="U45" i="1" s="1"/>
  <c r="B11" i="2"/>
  <c r="C31" i="2" l="1"/>
  <c r="C18" i="2"/>
  <c r="C19" i="2"/>
  <c r="C20" i="2"/>
  <c r="C22" i="2"/>
  <c r="C23" i="2"/>
  <c r="H56" i="1"/>
  <c r="I56" i="1"/>
  <c r="J56" i="1"/>
  <c r="L56" i="1"/>
  <c r="M56" i="1"/>
  <c r="S56" i="1"/>
  <c r="R14" i="1"/>
  <c r="C21" i="2"/>
  <c r="N6" i="1"/>
  <c r="R44" i="1"/>
  <c r="Q44" i="1"/>
  <c r="P44" i="1"/>
  <c r="O44" i="1"/>
  <c r="R35" i="1"/>
  <c r="Q35" i="1"/>
  <c r="P35" i="1"/>
  <c r="O35" i="1"/>
  <c r="R34" i="1"/>
  <c r="Q34" i="1"/>
  <c r="P34" i="1"/>
  <c r="O34" i="1"/>
  <c r="R33" i="1"/>
  <c r="Q33" i="1"/>
  <c r="P33" i="1"/>
  <c r="O33" i="1"/>
  <c r="R32" i="1"/>
  <c r="Q32" i="1"/>
  <c r="P32" i="1"/>
  <c r="O32" i="1"/>
  <c r="R31" i="1"/>
  <c r="Q31" i="1"/>
  <c r="P31" i="1"/>
  <c r="O31" i="1"/>
  <c r="T31" i="1" s="1"/>
  <c r="U31" i="1" s="1"/>
  <c r="R30" i="1"/>
  <c r="Q30" i="1"/>
  <c r="P30" i="1"/>
  <c r="O30" i="1"/>
  <c r="R29" i="1"/>
  <c r="Q29" i="1"/>
  <c r="P29" i="1"/>
  <c r="O29" i="1"/>
  <c r="T29" i="1" s="1"/>
  <c r="U29" i="1" s="1"/>
  <c r="R28" i="1"/>
  <c r="Q28" i="1"/>
  <c r="P28" i="1"/>
  <c r="O28" i="1"/>
  <c r="R27" i="1"/>
  <c r="Q27" i="1"/>
  <c r="P27" i="1"/>
  <c r="O27" i="1"/>
  <c r="R25" i="1"/>
  <c r="Q25" i="1"/>
  <c r="P25" i="1"/>
  <c r="O25" i="1"/>
  <c r="R24" i="1"/>
  <c r="Q24" i="1"/>
  <c r="P24" i="1"/>
  <c r="O24" i="1"/>
  <c r="T24" i="1" s="1"/>
  <c r="U24" i="1" s="1"/>
  <c r="R23" i="1"/>
  <c r="Q23" i="1"/>
  <c r="P23" i="1"/>
  <c r="O23" i="1"/>
  <c r="R22" i="1"/>
  <c r="Q22" i="1"/>
  <c r="P22" i="1"/>
  <c r="O22" i="1"/>
  <c r="R21" i="1"/>
  <c r="Q21" i="1"/>
  <c r="P21" i="1"/>
  <c r="O21" i="1"/>
  <c r="R20" i="1"/>
  <c r="Q20" i="1"/>
  <c r="P20" i="1"/>
  <c r="O20" i="1"/>
  <c r="R17" i="1"/>
  <c r="Q17" i="1"/>
  <c r="P17" i="1"/>
  <c r="O17" i="1"/>
  <c r="R16" i="1"/>
  <c r="Q16" i="1"/>
  <c r="P16" i="1"/>
  <c r="O16" i="1"/>
  <c r="R15" i="1"/>
  <c r="Q15" i="1"/>
  <c r="P15" i="1"/>
  <c r="O15" i="1"/>
  <c r="Q14" i="1"/>
  <c r="P14" i="1"/>
  <c r="O14" i="1"/>
  <c r="R13" i="1"/>
  <c r="Q13" i="1"/>
  <c r="P13" i="1"/>
  <c r="O13" i="1"/>
  <c r="R12" i="1"/>
  <c r="Q12" i="1"/>
  <c r="P12" i="1"/>
  <c r="O12" i="1"/>
  <c r="R11" i="1"/>
  <c r="Q11" i="1"/>
  <c r="P11" i="1"/>
  <c r="O11" i="1"/>
  <c r="R10" i="1"/>
  <c r="Q10" i="1"/>
  <c r="P10" i="1"/>
  <c r="O10" i="1"/>
  <c r="R9" i="1"/>
  <c r="Q9" i="1"/>
  <c r="P9" i="1"/>
  <c r="O9" i="1"/>
  <c r="R8" i="1"/>
  <c r="Q8" i="1"/>
  <c r="P8" i="1"/>
  <c r="O8" i="1"/>
  <c r="R7" i="1"/>
  <c r="Q7" i="1"/>
  <c r="P7" i="1"/>
  <c r="O7" i="1"/>
  <c r="E13" i="2"/>
  <c r="B13" i="2"/>
  <c r="B12" i="2"/>
  <c r="E38" i="2" s="1"/>
  <c r="R6" i="1"/>
  <c r="Q6" i="1"/>
  <c r="P6" i="1"/>
  <c r="O6" i="1"/>
  <c r="T27" i="1" l="1"/>
  <c r="U27" i="1" s="1"/>
  <c r="T23" i="1"/>
  <c r="U23" i="1" s="1"/>
  <c r="T28" i="1"/>
  <c r="U28" i="1" s="1"/>
  <c r="T30" i="1"/>
  <c r="U30" i="1" s="1"/>
  <c r="T25" i="1"/>
  <c r="U25" i="1" s="1"/>
  <c r="T22" i="1"/>
  <c r="U22" i="1" s="1"/>
  <c r="T20" i="1"/>
  <c r="U20" i="1" s="1"/>
  <c r="T33" i="1"/>
  <c r="U33" i="1" s="1"/>
  <c r="T35" i="1"/>
  <c r="U35" i="1" s="1"/>
  <c r="T21" i="1"/>
  <c r="U21" i="1" s="1"/>
  <c r="T32" i="1"/>
  <c r="U32" i="1" s="1"/>
  <c r="T34" i="1"/>
  <c r="U34" i="1" s="1"/>
  <c r="T44" i="1"/>
  <c r="U44" i="1" s="1"/>
  <c r="T17" i="1"/>
  <c r="U17" i="1" s="1"/>
  <c r="C30" i="2"/>
  <c r="C27" i="2"/>
  <c r="T16" i="1"/>
  <c r="U16" i="1" s="1"/>
  <c r="C29" i="2"/>
  <c r="C28" i="2"/>
  <c r="O56" i="1"/>
  <c r="Q56" i="1"/>
  <c r="T9" i="1"/>
  <c r="U9" i="1" s="1"/>
  <c r="P56" i="1"/>
  <c r="R56" i="1"/>
  <c r="N56" i="1"/>
  <c r="K56" i="1"/>
  <c r="T7" i="1"/>
  <c r="U7" i="1" s="1"/>
  <c r="T6" i="1"/>
  <c r="U6" i="1" s="1"/>
  <c r="T8" i="1"/>
  <c r="U8" i="1" s="1"/>
  <c r="T15" i="1"/>
  <c r="U15" i="1" s="1"/>
  <c r="T14" i="1"/>
  <c r="U14" i="1" s="1"/>
  <c r="T12" i="1"/>
  <c r="U12" i="1" s="1"/>
  <c r="T11" i="1"/>
  <c r="U11" i="1" s="1"/>
  <c r="T10" i="1"/>
  <c r="U10" i="1" s="1"/>
  <c r="U56" i="1" l="1"/>
  <c r="C24" i="2"/>
  <c r="C34" i="2"/>
  <c r="C32" i="2"/>
  <c r="T56" i="1"/>
</calcChain>
</file>

<file path=xl/sharedStrings.xml><?xml version="1.0" encoding="utf-8"?>
<sst xmlns="http://schemas.openxmlformats.org/spreadsheetml/2006/main" count="103" uniqueCount="42">
  <si>
    <t>Employee Payroll List</t>
  </si>
  <si>
    <t>Name</t>
  </si>
  <si>
    <t>Emp No.</t>
  </si>
  <si>
    <t>Month Year</t>
  </si>
  <si>
    <t>Basic Salary</t>
  </si>
  <si>
    <t>Housing</t>
  </si>
  <si>
    <t>Trans</t>
  </si>
  <si>
    <t>Other</t>
  </si>
  <si>
    <t>Overtime</t>
  </si>
  <si>
    <t>Food</t>
  </si>
  <si>
    <t>Total Receivables</t>
  </si>
  <si>
    <t>Overtime H</t>
  </si>
  <si>
    <t>Days</t>
  </si>
  <si>
    <t>Total Deductions</t>
  </si>
  <si>
    <t>Net</t>
  </si>
  <si>
    <t>Salary Payment Sheet</t>
  </si>
  <si>
    <t>Month</t>
  </si>
  <si>
    <t>Bransh</t>
  </si>
  <si>
    <t>Profession</t>
  </si>
  <si>
    <t>Description</t>
  </si>
  <si>
    <t>Amount</t>
  </si>
  <si>
    <t>Notes</t>
  </si>
  <si>
    <t>Receivables</t>
  </si>
  <si>
    <t>Deductions</t>
  </si>
  <si>
    <t>Signature</t>
  </si>
  <si>
    <t>Accountant</t>
  </si>
  <si>
    <t>Total</t>
  </si>
  <si>
    <t>swgwegwe</t>
  </si>
  <si>
    <t>wgwegweg</t>
  </si>
  <si>
    <t>wgwgweg</t>
  </si>
  <si>
    <t>ghrhwrh</t>
  </si>
  <si>
    <t>erher</t>
  </si>
  <si>
    <t>herh</t>
  </si>
  <si>
    <t>tn</t>
  </si>
  <si>
    <t>gsndgn</t>
  </si>
  <si>
    <t>sgnsg</t>
  </si>
  <si>
    <t>nsgnsdnhet</t>
  </si>
  <si>
    <t>etaw</t>
  </si>
  <si>
    <t>het</t>
  </si>
  <si>
    <t>hdsgnhdggfn</t>
  </si>
  <si>
    <t>gfn</t>
  </si>
  <si>
    <t>المطلوب عمل ماكرو يقوم بطباعة كشف الرواتب لجميع الموظفين الموجودين بالشيت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</si>
</sst>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-;_-* #,##0\-;_-* &quot;-&quot;_-;_-@_-"/>
    <numFmt numFmtId="165" formatCode="[$-1010000]yyyy/mm/dd;@"/>
  </numFmts>
  <fonts count="15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10"/>
      <color theme="0"/>
      <name val="Bell MT"/>
      <family val="1"/>
    </font>
    <font>
      <b/>
      <sz val="18"/>
      <color theme="3" tint="-0.499984740745262"/>
      <name val="Candara"/>
      <family val="2"/>
    </font>
    <font>
      <sz val="10"/>
      <color theme="1"/>
      <name val="Arial"/>
      <family val="2"/>
      <charset val="162"/>
      <scheme val="minor"/>
    </font>
    <font>
      <sz val="10"/>
      <color theme="1"/>
      <name val="Bell MT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i/>
      <sz val="11"/>
      <color theme="1"/>
      <name val="Book Antiqua"/>
      <family val="1"/>
    </font>
    <font>
      <b/>
      <sz val="12"/>
      <color theme="1"/>
      <name val="Book Antiqua"/>
      <family val="1"/>
    </font>
    <font>
      <b/>
      <u/>
      <sz val="11"/>
      <color theme="1"/>
      <name val="Book Antiqua"/>
      <family val="1"/>
    </font>
    <font>
      <b/>
      <sz val="10"/>
      <color theme="1"/>
      <name val="Arial"/>
      <family val="2"/>
      <charset val="162"/>
      <scheme val="minor"/>
    </font>
    <font>
      <b/>
      <sz val="11"/>
      <color theme="1"/>
      <name val="Bell MT"/>
      <family val="1"/>
    </font>
    <font>
      <b/>
      <sz val="11"/>
      <color theme="1"/>
      <name val="Arial"/>
      <family val="2"/>
      <charset val="162"/>
      <scheme val="minor"/>
    </font>
    <font>
      <b/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/>
      <right style="medium">
        <color theme="8"/>
      </right>
      <top style="medium">
        <color theme="8"/>
      </top>
      <bottom style="medium">
        <color theme="8"/>
      </bottom>
      <diagonal/>
    </border>
    <border>
      <left style="medium">
        <color theme="8"/>
      </left>
      <right/>
      <top/>
      <bottom/>
      <diagonal/>
    </border>
    <border>
      <left/>
      <right style="medium">
        <color theme="8"/>
      </right>
      <top/>
      <bottom/>
      <diagonal/>
    </border>
    <border>
      <left style="medium">
        <color theme="8"/>
      </left>
      <right/>
      <top/>
      <bottom style="medium">
        <color theme="8"/>
      </bottom>
      <diagonal/>
    </border>
    <border>
      <left/>
      <right/>
      <top/>
      <bottom style="medium">
        <color theme="8"/>
      </bottom>
      <diagonal/>
    </border>
    <border>
      <left/>
      <right style="medium">
        <color theme="8"/>
      </right>
      <top/>
      <bottom style="medium">
        <color theme="8"/>
      </bottom>
      <diagonal/>
    </border>
    <border>
      <left style="medium">
        <color theme="8"/>
      </left>
      <right/>
      <top style="medium">
        <color theme="8"/>
      </top>
      <bottom/>
      <diagonal/>
    </border>
    <border>
      <left/>
      <right/>
      <top style="medium">
        <color theme="8"/>
      </top>
      <bottom/>
      <diagonal/>
    </border>
    <border>
      <left/>
      <right style="medium">
        <color theme="8"/>
      </right>
      <top style="medium">
        <color theme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4" borderId="6" xfId="0" applyFont="1" applyFill="1" applyBorder="1" applyAlignment="1">
      <alignment vertical="center"/>
    </xf>
    <xf numFmtId="0" fontId="4" fillId="0" borderId="0" xfId="0" applyFont="1" applyBorder="1" applyAlignment="1">
      <alignment horizontal="left"/>
    </xf>
    <xf numFmtId="165" fontId="0" fillId="0" borderId="2" xfId="0" applyNumberFormat="1" applyBorder="1" applyAlignment="1">
      <alignment horizontal="center" vertical="center"/>
    </xf>
    <xf numFmtId="0" fontId="6" fillId="0" borderId="0" xfId="0" applyFont="1"/>
    <xf numFmtId="0" fontId="7" fillId="0" borderId="8" xfId="0" applyFont="1" applyBorder="1"/>
    <xf numFmtId="14" fontId="8" fillId="0" borderId="8" xfId="0" applyNumberFormat="1" applyFont="1" applyBorder="1" applyAlignment="1">
      <alignment horizontal="center"/>
    </xf>
    <xf numFmtId="0" fontId="6" fillId="0" borderId="8" xfId="0" applyFont="1" applyBorder="1"/>
    <xf numFmtId="0" fontId="6" fillId="0" borderId="0" xfId="0" applyFont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6" fillId="0" borderId="1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7" xfId="0" applyFont="1" applyBorder="1"/>
    <xf numFmtId="0" fontId="6" fillId="0" borderId="18" xfId="0" applyFont="1" applyBorder="1"/>
    <xf numFmtId="0" fontId="6" fillId="0" borderId="19" xfId="0" applyFont="1" applyBorder="1"/>
    <xf numFmtId="0" fontId="6" fillId="0" borderId="12" xfId="0" applyFont="1" applyBorder="1"/>
    <xf numFmtId="0" fontId="6" fillId="0" borderId="0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8" xfId="0" applyFont="1" applyBorder="1" applyAlignment="1">
      <alignment horizontal="center"/>
    </xf>
    <xf numFmtId="164" fontId="6" fillId="0" borderId="15" xfId="0" applyNumberFormat="1" applyFont="1" applyBorder="1"/>
    <xf numFmtId="164" fontId="0" fillId="0" borderId="0" xfId="0" applyNumberFormat="1"/>
    <xf numFmtId="164" fontId="2" fillId="2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left"/>
    </xf>
    <xf numFmtId="164" fontId="0" fillId="0" borderId="0" xfId="0" applyNumberFormat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left"/>
    </xf>
    <xf numFmtId="164" fontId="1" fillId="0" borderId="0" xfId="0" applyNumberFormat="1" applyFont="1"/>
    <xf numFmtId="164" fontId="11" fillId="0" borderId="7" xfId="0" applyNumberFormat="1" applyFont="1" applyFill="1" applyBorder="1" applyAlignment="1">
      <alignment horizontal="left"/>
    </xf>
    <xf numFmtId="164" fontId="11" fillId="0" borderId="0" xfId="0" applyNumberFormat="1" applyFont="1" applyBorder="1" applyAlignment="1">
      <alignment horizontal="left"/>
    </xf>
    <xf numFmtId="164" fontId="13" fillId="0" borderId="21" xfId="0" applyNumberFormat="1" applyFont="1" applyBorder="1" applyAlignment="1">
      <alignment horizontal="left"/>
    </xf>
    <xf numFmtId="164" fontId="13" fillId="0" borderId="21" xfId="0" applyNumberFormat="1" applyFont="1" applyFill="1" applyBorder="1" applyAlignment="1">
      <alignment horizontal="left"/>
    </xf>
    <xf numFmtId="164" fontId="13" fillId="0" borderId="2" xfId="0" applyNumberFormat="1" applyFont="1" applyFill="1" applyBorder="1" applyAlignment="1">
      <alignment horizontal="left"/>
    </xf>
    <xf numFmtId="164" fontId="6" fillId="0" borderId="0" xfId="0" applyNumberFormat="1" applyFont="1" applyBorder="1" applyAlignment="1">
      <alignment vertical="center"/>
    </xf>
    <xf numFmtId="164" fontId="7" fillId="0" borderId="9" xfId="0" applyNumberFormat="1" applyFont="1" applyBorder="1" applyAlignment="1">
      <alignment vertical="center"/>
    </xf>
    <xf numFmtId="164" fontId="6" fillId="0" borderId="18" xfId="0" applyNumberFormat="1" applyFont="1" applyBorder="1" applyAlignment="1">
      <alignment vertical="center"/>
    </xf>
    <xf numFmtId="164" fontId="6" fillId="0" borderId="9" xfId="0" applyNumberFormat="1" applyFont="1" applyBorder="1" applyAlignment="1">
      <alignment vertical="center"/>
    </xf>
    <xf numFmtId="164" fontId="7" fillId="0" borderId="11" xfId="0" applyNumberFormat="1" applyFont="1" applyBorder="1" applyAlignment="1">
      <alignment vertic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65" fontId="14" fillId="0" borderId="6" xfId="0" applyNumberFormat="1" applyFont="1" applyBorder="1" applyAlignment="1">
      <alignment horizontal="center" vertical="center"/>
    </xf>
    <xf numFmtId="165" fontId="14" fillId="0" borderId="0" xfId="0" applyNumberFormat="1" applyFont="1" applyBorder="1" applyAlignment="1">
      <alignment horizontal="center" vertical="center"/>
    </xf>
    <xf numFmtId="0" fontId="12" fillId="4" borderId="20" xfId="0" applyFont="1" applyFill="1" applyBorder="1" applyAlignment="1">
      <alignment horizontal="center" vertical="center"/>
    </xf>
    <xf numFmtId="0" fontId="12" fillId="4" borderId="2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1:U56"/>
  <sheetViews>
    <sheetView zoomScaleNormal="100" workbookViewId="0">
      <pane xSplit="5" ySplit="5" topLeftCell="F34" activePane="bottomRight" state="frozen"/>
      <selection pane="topRight" activeCell="F1" sqref="F1"/>
      <selection pane="bottomLeft" activeCell="A6" sqref="A6"/>
      <selection pane="bottomRight" activeCell="C44" sqref="C44"/>
    </sheetView>
  </sheetViews>
  <sheetFormatPr defaultRowHeight="15" x14ac:dyDescent="0.25"/>
  <cols>
    <col min="1" max="1" width="2.125" customWidth="1"/>
    <col min="2" max="2" width="5.125" customWidth="1"/>
    <col min="3" max="3" width="24.875" customWidth="1"/>
    <col min="4" max="4" width="9.625" bestFit="1" customWidth="1"/>
    <col min="5" max="5" width="6.375" style="35" hidden="1" customWidth="1"/>
    <col min="6" max="6" width="5" style="35" customWidth="1"/>
    <col min="7" max="7" width="9.375" style="35" customWidth="1"/>
    <col min="8" max="8" width="13" style="38" customWidth="1"/>
    <col min="9" max="9" width="10.75" style="38" bestFit="1" customWidth="1"/>
    <col min="10" max="10" width="10" style="35" bestFit="1" customWidth="1"/>
    <col min="11" max="13" width="10" style="35" customWidth="1"/>
    <col min="14" max="14" width="10" style="41" customWidth="1"/>
    <col min="15" max="18" width="10" style="35" customWidth="1"/>
    <col min="19" max="19" width="8.375" style="35" customWidth="1"/>
    <col min="20" max="20" width="9.625" style="35" customWidth="1"/>
    <col min="21" max="21" width="10" style="41" customWidth="1"/>
    <col min="22" max="22" width="2.125" customWidth="1"/>
  </cols>
  <sheetData>
    <row r="1" spans="2:21" ht="11.25" customHeight="1" thickBot="1" x14ac:dyDescent="0.3"/>
    <row r="2" spans="2:21" ht="27.75" customHeight="1" thickBot="1" x14ac:dyDescent="0.25">
      <c r="B2" s="1" t="s">
        <v>3</v>
      </c>
      <c r="C2" s="7">
        <v>42005</v>
      </c>
      <c r="D2" s="64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</row>
    <row r="3" spans="2:21" ht="4.5" customHeight="1" thickBot="1" x14ac:dyDescent="0.3"/>
    <row r="4" spans="2:21" ht="23.25" x14ac:dyDescent="0.35">
      <c r="B4" s="52" t="s">
        <v>0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4"/>
    </row>
    <row r="5" spans="2:21" s="4" customFormat="1" ht="30" customHeight="1" x14ac:dyDescent="0.2">
      <c r="B5" s="2" t="s">
        <v>2</v>
      </c>
      <c r="C5" s="3" t="s">
        <v>1</v>
      </c>
      <c r="D5" s="3" t="s">
        <v>17</v>
      </c>
      <c r="E5" s="36" t="s">
        <v>18</v>
      </c>
      <c r="F5" s="36" t="s">
        <v>12</v>
      </c>
      <c r="G5" s="36" t="s">
        <v>11</v>
      </c>
      <c r="H5" s="36" t="s">
        <v>4</v>
      </c>
      <c r="I5" s="36" t="s">
        <v>5</v>
      </c>
      <c r="J5" s="36" t="s">
        <v>6</v>
      </c>
      <c r="K5" s="36" t="s">
        <v>8</v>
      </c>
      <c r="L5" s="36" t="s">
        <v>9</v>
      </c>
      <c r="M5" s="36" t="s">
        <v>7</v>
      </c>
      <c r="N5" s="36" t="s">
        <v>10</v>
      </c>
      <c r="O5" s="36" t="s">
        <v>4</v>
      </c>
      <c r="P5" s="36" t="s">
        <v>5</v>
      </c>
      <c r="Q5" s="36" t="s">
        <v>6</v>
      </c>
      <c r="R5" s="36" t="s">
        <v>9</v>
      </c>
      <c r="S5" s="36" t="s">
        <v>7</v>
      </c>
      <c r="T5" s="36" t="s">
        <v>13</v>
      </c>
      <c r="U5" s="39" t="s">
        <v>14</v>
      </c>
    </row>
    <row r="6" spans="2:21" ht="14.25" x14ac:dyDescent="0.2">
      <c r="B6" s="5">
        <v>1</v>
      </c>
      <c r="C6" s="6" t="s">
        <v>27</v>
      </c>
      <c r="D6" s="6"/>
      <c r="E6" s="37"/>
      <c r="F6" s="37"/>
      <c r="G6" s="37">
        <v>0</v>
      </c>
      <c r="H6" s="37">
        <v>3000</v>
      </c>
      <c r="I6" s="37">
        <v>1000</v>
      </c>
      <c r="J6" s="37">
        <v>0</v>
      </c>
      <c r="K6" s="37">
        <f>INT(H6/30/8*1.5*G6)</f>
        <v>0</v>
      </c>
      <c r="L6" s="37">
        <v>0</v>
      </c>
      <c r="M6" s="37">
        <v>0</v>
      </c>
      <c r="N6" s="43">
        <f>INT(SUM(H6:M6))</f>
        <v>4000</v>
      </c>
      <c r="O6" s="37">
        <f>H6/30*(30-F6)</f>
        <v>3000</v>
      </c>
      <c r="P6" s="37">
        <f>I6/30*(30-F6)</f>
        <v>1000.0000000000001</v>
      </c>
      <c r="Q6" s="37">
        <f>J6/30*(30-F6)</f>
        <v>0</v>
      </c>
      <c r="R6" s="37">
        <f>L6/30*(30-F6)</f>
        <v>0</v>
      </c>
      <c r="S6" s="40">
        <v>0</v>
      </c>
      <c r="T6" s="40">
        <f>INT(SUM(O6:S6))</f>
        <v>4000</v>
      </c>
      <c r="U6" s="42">
        <f>INT(N6-T6)</f>
        <v>0</v>
      </c>
    </row>
    <row r="7" spans="2:21" ht="14.25" x14ac:dyDescent="0.2">
      <c r="B7" s="5">
        <v>2</v>
      </c>
      <c r="C7" s="6" t="s">
        <v>28</v>
      </c>
      <c r="D7" s="6"/>
      <c r="E7" s="37"/>
      <c r="F7" s="37"/>
      <c r="G7" s="37">
        <v>0</v>
      </c>
      <c r="H7" s="37">
        <v>2500</v>
      </c>
      <c r="I7" s="37">
        <v>500</v>
      </c>
      <c r="J7" s="37">
        <v>0</v>
      </c>
      <c r="K7" s="37">
        <f t="shared" ref="K7:K24" si="0">INT(H7/30/8*1.5*G7)</f>
        <v>0</v>
      </c>
      <c r="L7" s="37">
        <v>0</v>
      </c>
      <c r="M7" s="37">
        <v>0</v>
      </c>
      <c r="N7" s="43">
        <f t="shared" ref="N7:N21" si="1">INT(SUM(H7:M7))</f>
        <v>3000</v>
      </c>
      <c r="O7" s="37">
        <f t="shared" ref="O7:O44" si="2">H7/30*(30-F7)</f>
        <v>2500</v>
      </c>
      <c r="P7" s="37">
        <f t="shared" ref="P7:P44" si="3">I7/30*(30-F7)</f>
        <v>500.00000000000006</v>
      </c>
      <c r="Q7" s="37">
        <f t="shared" ref="Q7:Q44" si="4">J7/30*(30-F7)</f>
        <v>0</v>
      </c>
      <c r="R7" s="37">
        <f t="shared" ref="R7:R44" si="5">L7/30*(30-F7)</f>
        <v>0</v>
      </c>
      <c r="S7" s="40">
        <v>0</v>
      </c>
      <c r="T7" s="40">
        <f t="shared" ref="T7:T15" si="6">INT(SUM(O7:S7))</f>
        <v>3000</v>
      </c>
      <c r="U7" s="42">
        <f t="shared" ref="U7:U55" si="7">INT(N7-T7)</f>
        <v>0</v>
      </c>
    </row>
    <row r="8" spans="2:21" ht="14.25" x14ac:dyDescent="0.2">
      <c r="B8" s="5">
        <v>3</v>
      </c>
      <c r="C8" s="6" t="s">
        <v>29</v>
      </c>
      <c r="D8" s="6"/>
      <c r="E8" s="37"/>
      <c r="F8" s="37"/>
      <c r="G8" s="37">
        <v>0</v>
      </c>
      <c r="H8" s="37">
        <v>541</v>
      </c>
      <c r="I8" s="37">
        <v>109</v>
      </c>
      <c r="J8" s="37">
        <v>0</v>
      </c>
      <c r="K8" s="37">
        <v>0</v>
      </c>
      <c r="L8" s="37">
        <v>0</v>
      </c>
      <c r="M8" s="37">
        <v>0</v>
      </c>
      <c r="N8" s="43">
        <f t="shared" si="1"/>
        <v>650</v>
      </c>
      <c r="O8" s="37">
        <f t="shared" si="2"/>
        <v>541</v>
      </c>
      <c r="P8" s="37">
        <f t="shared" si="3"/>
        <v>109</v>
      </c>
      <c r="Q8" s="37">
        <f t="shared" si="4"/>
        <v>0</v>
      </c>
      <c r="R8" s="37">
        <f t="shared" si="5"/>
        <v>0</v>
      </c>
      <c r="S8" s="40">
        <v>0</v>
      </c>
      <c r="T8" s="40">
        <f t="shared" si="6"/>
        <v>650</v>
      </c>
      <c r="U8" s="42">
        <f t="shared" si="7"/>
        <v>0</v>
      </c>
    </row>
    <row r="9" spans="2:21" ht="14.25" x14ac:dyDescent="0.2">
      <c r="B9" s="5">
        <v>4</v>
      </c>
      <c r="C9" s="6" t="s">
        <v>30</v>
      </c>
      <c r="D9" s="6"/>
      <c r="E9" s="37"/>
      <c r="F9" s="37"/>
      <c r="G9" s="37">
        <v>0</v>
      </c>
      <c r="H9" s="37">
        <v>1666</v>
      </c>
      <c r="I9" s="37">
        <v>334</v>
      </c>
      <c r="J9" s="37">
        <v>0</v>
      </c>
      <c r="K9" s="37">
        <f t="shared" si="0"/>
        <v>0</v>
      </c>
      <c r="L9" s="37">
        <v>0</v>
      </c>
      <c r="M9" s="37">
        <v>0</v>
      </c>
      <c r="N9" s="43">
        <f t="shared" si="1"/>
        <v>2000</v>
      </c>
      <c r="O9" s="37">
        <f t="shared" si="2"/>
        <v>1666</v>
      </c>
      <c r="P9" s="37">
        <f t="shared" si="3"/>
        <v>334</v>
      </c>
      <c r="Q9" s="37">
        <f t="shared" si="4"/>
        <v>0</v>
      </c>
      <c r="R9" s="37">
        <f t="shared" si="5"/>
        <v>0</v>
      </c>
      <c r="S9" s="40">
        <v>0</v>
      </c>
      <c r="T9" s="40">
        <f>INT(SUM(O9:S9))</f>
        <v>2000</v>
      </c>
      <c r="U9" s="42">
        <f t="shared" si="7"/>
        <v>0</v>
      </c>
    </row>
    <row r="10" spans="2:21" ht="14.25" x14ac:dyDescent="0.2">
      <c r="B10" s="5">
        <v>5</v>
      </c>
      <c r="C10" s="6" t="s">
        <v>31</v>
      </c>
      <c r="D10" s="6"/>
      <c r="E10" s="37"/>
      <c r="F10" s="37"/>
      <c r="G10" s="37">
        <v>0</v>
      </c>
      <c r="H10" s="37">
        <v>1750</v>
      </c>
      <c r="I10" s="37">
        <v>350</v>
      </c>
      <c r="J10" s="37">
        <v>0</v>
      </c>
      <c r="K10" s="37">
        <f t="shared" si="0"/>
        <v>0</v>
      </c>
      <c r="L10" s="37">
        <v>0</v>
      </c>
      <c r="M10" s="37">
        <v>0</v>
      </c>
      <c r="N10" s="43">
        <f t="shared" si="1"/>
        <v>2100</v>
      </c>
      <c r="O10" s="37">
        <f t="shared" si="2"/>
        <v>1750</v>
      </c>
      <c r="P10" s="37">
        <f t="shared" si="3"/>
        <v>350</v>
      </c>
      <c r="Q10" s="37">
        <f t="shared" si="4"/>
        <v>0</v>
      </c>
      <c r="R10" s="37">
        <f t="shared" si="5"/>
        <v>0</v>
      </c>
      <c r="S10" s="40">
        <v>0</v>
      </c>
      <c r="T10" s="40">
        <f t="shared" si="6"/>
        <v>2100</v>
      </c>
      <c r="U10" s="42">
        <f t="shared" si="7"/>
        <v>0</v>
      </c>
    </row>
    <row r="11" spans="2:21" ht="14.25" x14ac:dyDescent="0.2">
      <c r="B11" s="5">
        <v>6</v>
      </c>
      <c r="C11" s="6" t="s">
        <v>32</v>
      </c>
      <c r="D11" s="6"/>
      <c r="E11" s="37"/>
      <c r="F11" s="37"/>
      <c r="G11" s="37">
        <v>0</v>
      </c>
      <c r="H11" s="37">
        <v>1583</v>
      </c>
      <c r="I11" s="37">
        <v>317</v>
      </c>
      <c r="J11" s="37">
        <v>0</v>
      </c>
      <c r="K11" s="37">
        <f t="shared" si="0"/>
        <v>0</v>
      </c>
      <c r="L11" s="37">
        <v>0</v>
      </c>
      <c r="M11" s="37">
        <v>0</v>
      </c>
      <c r="N11" s="43">
        <f t="shared" si="1"/>
        <v>1900</v>
      </c>
      <c r="O11" s="37">
        <f t="shared" si="2"/>
        <v>1583</v>
      </c>
      <c r="P11" s="37">
        <f t="shared" si="3"/>
        <v>317</v>
      </c>
      <c r="Q11" s="37">
        <f t="shared" si="4"/>
        <v>0</v>
      </c>
      <c r="R11" s="37">
        <f t="shared" si="5"/>
        <v>0</v>
      </c>
      <c r="S11" s="40">
        <v>0</v>
      </c>
      <c r="T11" s="40">
        <f t="shared" si="6"/>
        <v>1900</v>
      </c>
      <c r="U11" s="42">
        <f t="shared" si="7"/>
        <v>0</v>
      </c>
    </row>
    <row r="12" spans="2:21" ht="14.25" x14ac:dyDescent="0.2">
      <c r="B12" s="5">
        <v>7</v>
      </c>
      <c r="C12" s="6" t="s">
        <v>31</v>
      </c>
      <c r="D12" s="6"/>
      <c r="E12" s="37"/>
      <c r="F12" s="37"/>
      <c r="G12" s="37">
        <v>0</v>
      </c>
      <c r="H12" s="37">
        <v>1583</v>
      </c>
      <c r="I12" s="37">
        <v>317</v>
      </c>
      <c r="J12" s="37">
        <v>0</v>
      </c>
      <c r="K12" s="37">
        <f t="shared" si="0"/>
        <v>0</v>
      </c>
      <c r="L12" s="37">
        <v>0</v>
      </c>
      <c r="M12" s="37">
        <v>0</v>
      </c>
      <c r="N12" s="43">
        <f t="shared" si="1"/>
        <v>1900</v>
      </c>
      <c r="O12" s="37">
        <f t="shared" si="2"/>
        <v>1583</v>
      </c>
      <c r="P12" s="37">
        <f t="shared" si="3"/>
        <v>317</v>
      </c>
      <c r="Q12" s="37">
        <f t="shared" si="4"/>
        <v>0</v>
      </c>
      <c r="R12" s="37">
        <f t="shared" si="5"/>
        <v>0</v>
      </c>
      <c r="S12" s="40">
        <v>0</v>
      </c>
      <c r="T12" s="40">
        <f t="shared" si="6"/>
        <v>1900</v>
      </c>
      <c r="U12" s="42">
        <f t="shared" si="7"/>
        <v>0</v>
      </c>
    </row>
    <row r="13" spans="2:21" ht="14.25" x14ac:dyDescent="0.2">
      <c r="B13" s="5">
        <v>8</v>
      </c>
      <c r="C13" s="6" t="s">
        <v>31</v>
      </c>
      <c r="D13" s="6"/>
      <c r="E13" s="37"/>
      <c r="F13" s="37"/>
      <c r="G13" s="37">
        <v>0</v>
      </c>
      <c r="H13" s="37">
        <v>645</v>
      </c>
      <c r="I13" s="37">
        <v>130</v>
      </c>
      <c r="J13" s="37">
        <v>0</v>
      </c>
      <c r="K13" s="37">
        <f>INT(H13/30/8*1.5*G13)</f>
        <v>0</v>
      </c>
      <c r="L13" s="37">
        <v>0</v>
      </c>
      <c r="M13" s="37">
        <v>0</v>
      </c>
      <c r="N13" s="43">
        <f t="shared" si="1"/>
        <v>775</v>
      </c>
      <c r="O13" s="37">
        <f t="shared" si="2"/>
        <v>645</v>
      </c>
      <c r="P13" s="37">
        <f t="shared" si="3"/>
        <v>130</v>
      </c>
      <c r="Q13" s="37">
        <f t="shared" si="4"/>
        <v>0</v>
      </c>
      <c r="R13" s="37">
        <f t="shared" si="5"/>
        <v>0</v>
      </c>
      <c r="S13" s="40">
        <v>0</v>
      </c>
      <c r="T13" s="40">
        <v>0</v>
      </c>
      <c r="U13" s="42">
        <f t="shared" si="7"/>
        <v>775</v>
      </c>
    </row>
    <row r="14" spans="2:21" ht="14.25" x14ac:dyDescent="0.2">
      <c r="B14" s="5">
        <v>9</v>
      </c>
      <c r="C14" s="6" t="s">
        <v>31</v>
      </c>
      <c r="D14" s="6"/>
      <c r="E14" s="37"/>
      <c r="F14" s="37"/>
      <c r="G14" s="37">
        <v>0</v>
      </c>
      <c r="H14" s="37">
        <v>916</v>
      </c>
      <c r="I14" s="37">
        <v>184</v>
      </c>
      <c r="J14" s="37">
        <v>0</v>
      </c>
      <c r="K14" s="37">
        <f t="shared" si="0"/>
        <v>0</v>
      </c>
      <c r="L14" s="37">
        <v>0</v>
      </c>
      <c r="M14" s="37">
        <v>0</v>
      </c>
      <c r="N14" s="43">
        <f t="shared" si="1"/>
        <v>1100</v>
      </c>
      <c r="O14" s="37">
        <f t="shared" si="2"/>
        <v>916</v>
      </c>
      <c r="P14" s="37">
        <f t="shared" si="3"/>
        <v>184</v>
      </c>
      <c r="Q14" s="37">
        <f t="shared" si="4"/>
        <v>0</v>
      </c>
      <c r="R14" s="37">
        <f t="shared" si="5"/>
        <v>0</v>
      </c>
      <c r="S14" s="40">
        <v>0</v>
      </c>
      <c r="T14" s="40">
        <f t="shared" si="6"/>
        <v>1100</v>
      </c>
      <c r="U14" s="42">
        <f t="shared" si="7"/>
        <v>0</v>
      </c>
    </row>
    <row r="15" spans="2:21" ht="14.25" x14ac:dyDescent="0.2">
      <c r="B15" s="5">
        <v>10</v>
      </c>
      <c r="C15" s="6" t="s">
        <v>33</v>
      </c>
      <c r="D15" s="6"/>
      <c r="E15" s="37"/>
      <c r="F15" s="37"/>
      <c r="G15" s="37">
        <v>0</v>
      </c>
      <c r="H15" s="37">
        <v>1250</v>
      </c>
      <c r="I15" s="37">
        <v>250</v>
      </c>
      <c r="J15" s="37">
        <v>0</v>
      </c>
      <c r="K15" s="37">
        <f t="shared" si="0"/>
        <v>0</v>
      </c>
      <c r="L15" s="37">
        <v>0</v>
      </c>
      <c r="M15" s="37">
        <v>0</v>
      </c>
      <c r="N15" s="43">
        <f t="shared" si="1"/>
        <v>1500</v>
      </c>
      <c r="O15" s="37">
        <f t="shared" si="2"/>
        <v>1250</v>
      </c>
      <c r="P15" s="37">
        <f t="shared" si="3"/>
        <v>250.00000000000003</v>
      </c>
      <c r="Q15" s="37">
        <f t="shared" si="4"/>
        <v>0</v>
      </c>
      <c r="R15" s="37">
        <f t="shared" si="5"/>
        <v>0</v>
      </c>
      <c r="S15" s="40">
        <v>0</v>
      </c>
      <c r="T15" s="40">
        <f t="shared" si="6"/>
        <v>1500</v>
      </c>
      <c r="U15" s="42">
        <f t="shared" si="7"/>
        <v>0</v>
      </c>
    </row>
    <row r="16" spans="2:21" ht="14.25" x14ac:dyDescent="0.2">
      <c r="B16" s="5">
        <v>11</v>
      </c>
      <c r="C16" s="6" t="s">
        <v>34</v>
      </c>
      <c r="D16" s="6"/>
      <c r="E16" s="37"/>
      <c r="F16" s="37"/>
      <c r="G16" s="37">
        <v>0</v>
      </c>
      <c r="H16" s="37">
        <v>833</v>
      </c>
      <c r="I16" s="37">
        <v>167</v>
      </c>
      <c r="J16" s="37">
        <v>0</v>
      </c>
      <c r="K16" s="37">
        <f t="shared" si="0"/>
        <v>0</v>
      </c>
      <c r="L16" s="37">
        <v>0</v>
      </c>
      <c r="M16" s="37">
        <v>0</v>
      </c>
      <c r="N16" s="43">
        <f t="shared" si="1"/>
        <v>1000</v>
      </c>
      <c r="O16" s="37">
        <f t="shared" si="2"/>
        <v>833</v>
      </c>
      <c r="P16" s="37">
        <f t="shared" si="3"/>
        <v>167</v>
      </c>
      <c r="Q16" s="37">
        <f t="shared" si="4"/>
        <v>0</v>
      </c>
      <c r="R16" s="37">
        <f t="shared" si="5"/>
        <v>0</v>
      </c>
      <c r="S16" s="40">
        <v>0</v>
      </c>
      <c r="T16" s="40">
        <f t="shared" ref="T16:T18" si="8">INT(SUM(O16:S16))</f>
        <v>1000</v>
      </c>
      <c r="U16" s="42">
        <f t="shared" si="7"/>
        <v>0</v>
      </c>
    </row>
    <row r="17" spans="2:21" ht="14.25" x14ac:dyDescent="0.2">
      <c r="B17" s="5">
        <v>12</v>
      </c>
      <c r="C17" s="6" t="s">
        <v>35</v>
      </c>
      <c r="D17" s="6"/>
      <c r="E17" s="37"/>
      <c r="F17" s="37"/>
      <c r="G17" s="37">
        <v>0</v>
      </c>
      <c r="H17" s="37">
        <v>1000</v>
      </c>
      <c r="I17" s="37">
        <v>200</v>
      </c>
      <c r="J17" s="37">
        <v>0</v>
      </c>
      <c r="K17" s="37">
        <f t="shared" si="0"/>
        <v>0</v>
      </c>
      <c r="L17" s="37">
        <v>0</v>
      </c>
      <c r="M17" s="37">
        <v>0</v>
      </c>
      <c r="N17" s="43">
        <f t="shared" si="1"/>
        <v>1200</v>
      </c>
      <c r="O17" s="37">
        <f t="shared" si="2"/>
        <v>1000.0000000000001</v>
      </c>
      <c r="P17" s="37">
        <f t="shared" si="3"/>
        <v>200</v>
      </c>
      <c r="Q17" s="37">
        <f t="shared" si="4"/>
        <v>0</v>
      </c>
      <c r="R17" s="37">
        <f t="shared" si="5"/>
        <v>0</v>
      </c>
      <c r="S17" s="40">
        <v>0</v>
      </c>
      <c r="T17" s="40">
        <f>INT(SUM(O17:S17))</f>
        <v>1200</v>
      </c>
      <c r="U17" s="42">
        <f t="shared" si="7"/>
        <v>0</v>
      </c>
    </row>
    <row r="18" spans="2:21" ht="14.25" x14ac:dyDescent="0.2">
      <c r="B18" s="5">
        <v>13</v>
      </c>
      <c r="C18" s="6" t="s">
        <v>36</v>
      </c>
      <c r="D18" s="6"/>
      <c r="E18" s="37"/>
      <c r="F18" s="37"/>
      <c r="G18" s="37">
        <v>0</v>
      </c>
      <c r="H18" s="37">
        <v>1500</v>
      </c>
      <c r="I18" s="37">
        <v>0</v>
      </c>
      <c r="J18" s="37">
        <v>0</v>
      </c>
      <c r="K18" s="37">
        <f t="shared" si="0"/>
        <v>0</v>
      </c>
      <c r="L18" s="37">
        <v>0</v>
      </c>
      <c r="M18" s="37">
        <v>200</v>
      </c>
      <c r="N18" s="43">
        <f t="shared" si="1"/>
        <v>1700</v>
      </c>
      <c r="O18" s="37">
        <f t="shared" si="2"/>
        <v>1500</v>
      </c>
      <c r="P18" s="37">
        <f t="shared" si="3"/>
        <v>0</v>
      </c>
      <c r="Q18" s="37">
        <v>0</v>
      </c>
      <c r="R18" s="37">
        <f t="shared" si="5"/>
        <v>0</v>
      </c>
      <c r="S18" s="40">
        <v>0</v>
      </c>
      <c r="T18" s="40">
        <f t="shared" si="8"/>
        <v>1500</v>
      </c>
      <c r="U18" s="42">
        <f t="shared" si="7"/>
        <v>200</v>
      </c>
    </row>
    <row r="19" spans="2:21" ht="14.25" x14ac:dyDescent="0.2">
      <c r="B19" s="5">
        <v>14</v>
      </c>
      <c r="C19" s="6" t="s">
        <v>37</v>
      </c>
      <c r="D19" s="6"/>
      <c r="E19" s="37"/>
      <c r="F19" s="37"/>
      <c r="G19" s="37">
        <v>0</v>
      </c>
      <c r="H19" s="37">
        <v>1500</v>
      </c>
      <c r="I19" s="37">
        <v>0</v>
      </c>
      <c r="J19" s="37">
        <v>0</v>
      </c>
      <c r="K19" s="37">
        <v>0</v>
      </c>
      <c r="L19" s="37">
        <v>0</v>
      </c>
      <c r="M19" s="37">
        <v>250</v>
      </c>
      <c r="N19" s="43">
        <f t="shared" si="1"/>
        <v>1750</v>
      </c>
      <c r="O19" s="37">
        <f t="shared" si="2"/>
        <v>1500</v>
      </c>
      <c r="P19" s="37">
        <f t="shared" si="3"/>
        <v>0</v>
      </c>
      <c r="Q19" s="37"/>
      <c r="R19" s="37">
        <f t="shared" si="5"/>
        <v>0</v>
      </c>
      <c r="S19" s="40">
        <v>0</v>
      </c>
      <c r="T19" s="40">
        <f t="shared" ref="T19:T50" si="9">INT(SUM(O19:S19))</f>
        <v>1500</v>
      </c>
      <c r="U19" s="42">
        <f t="shared" si="7"/>
        <v>250</v>
      </c>
    </row>
    <row r="20" spans="2:21" ht="14.25" x14ac:dyDescent="0.2">
      <c r="B20" s="5">
        <v>15</v>
      </c>
      <c r="C20" s="6" t="s">
        <v>38</v>
      </c>
      <c r="D20" s="37"/>
      <c r="E20" s="37"/>
      <c r="F20" s="37"/>
      <c r="G20" s="37">
        <v>0</v>
      </c>
      <c r="H20" s="37">
        <v>1500</v>
      </c>
      <c r="I20" s="37">
        <v>500</v>
      </c>
      <c r="J20" s="37">
        <v>0</v>
      </c>
      <c r="K20" s="37">
        <f t="shared" si="0"/>
        <v>0</v>
      </c>
      <c r="L20" s="37">
        <v>0</v>
      </c>
      <c r="M20" s="37">
        <v>0</v>
      </c>
      <c r="N20" s="43">
        <f t="shared" si="1"/>
        <v>2000</v>
      </c>
      <c r="O20" s="37">
        <f>H20/30*(30-F20)</f>
        <v>1500</v>
      </c>
      <c r="P20" s="37">
        <f>I20/30*(30-F20)</f>
        <v>500.00000000000006</v>
      </c>
      <c r="Q20" s="37">
        <f>J20/30*(30-F20)</f>
        <v>0</v>
      </c>
      <c r="R20" s="37">
        <f>L20/30*(30-F20)</f>
        <v>0</v>
      </c>
      <c r="S20" s="40">
        <v>0</v>
      </c>
      <c r="T20" s="40">
        <f t="shared" si="9"/>
        <v>2000</v>
      </c>
      <c r="U20" s="42">
        <f t="shared" si="7"/>
        <v>0</v>
      </c>
    </row>
    <row r="21" spans="2:21" ht="14.25" x14ac:dyDescent="0.2">
      <c r="B21" s="5">
        <v>16</v>
      </c>
      <c r="C21" s="6" t="s">
        <v>39</v>
      </c>
      <c r="D21" s="37"/>
      <c r="E21" s="37"/>
      <c r="F21" s="37"/>
      <c r="G21" s="37">
        <v>0</v>
      </c>
      <c r="H21" s="37">
        <v>1083</v>
      </c>
      <c r="I21" s="37">
        <v>217</v>
      </c>
      <c r="J21" s="37">
        <v>0</v>
      </c>
      <c r="K21" s="37">
        <f t="shared" si="0"/>
        <v>0</v>
      </c>
      <c r="L21" s="37">
        <v>0</v>
      </c>
      <c r="M21" s="37">
        <v>0</v>
      </c>
      <c r="N21" s="43">
        <f t="shared" si="1"/>
        <v>1300</v>
      </c>
      <c r="O21" s="37">
        <f t="shared" si="2"/>
        <v>1083</v>
      </c>
      <c r="P21" s="37">
        <f t="shared" si="3"/>
        <v>217</v>
      </c>
      <c r="Q21" s="37">
        <f t="shared" si="4"/>
        <v>0</v>
      </c>
      <c r="R21" s="37">
        <f t="shared" si="5"/>
        <v>0</v>
      </c>
      <c r="S21" s="40">
        <v>0</v>
      </c>
      <c r="T21" s="40">
        <f t="shared" si="9"/>
        <v>1300</v>
      </c>
      <c r="U21" s="42">
        <f t="shared" si="7"/>
        <v>0</v>
      </c>
    </row>
    <row r="22" spans="2:21" ht="14.25" x14ac:dyDescent="0.2">
      <c r="B22" s="5">
        <v>17</v>
      </c>
      <c r="C22" s="6" t="s">
        <v>40</v>
      </c>
      <c r="D22" s="37"/>
      <c r="E22" s="37"/>
      <c r="F22" s="37"/>
      <c r="G22" s="37">
        <v>0</v>
      </c>
      <c r="H22" s="37">
        <v>1350</v>
      </c>
      <c r="I22" s="37">
        <v>270</v>
      </c>
      <c r="J22" s="37">
        <v>0</v>
      </c>
      <c r="K22" s="37">
        <f t="shared" si="0"/>
        <v>0</v>
      </c>
      <c r="L22" s="37">
        <v>0</v>
      </c>
      <c r="M22" s="37">
        <v>0</v>
      </c>
      <c r="N22" s="43">
        <f t="shared" ref="N7:N55" si="10">INT(SUM(H22:M22))</f>
        <v>1620</v>
      </c>
      <c r="O22" s="37">
        <f t="shared" si="2"/>
        <v>1350</v>
      </c>
      <c r="P22" s="37">
        <f t="shared" si="3"/>
        <v>270</v>
      </c>
      <c r="Q22" s="37">
        <f t="shared" si="4"/>
        <v>0</v>
      </c>
      <c r="R22" s="37">
        <f t="shared" si="5"/>
        <v>0</v>
      </c>
      <c r="S22" s="40">
        <v>0</v>
      </c>
      <c r="T22" s="40">
        <f t="shared" si="9"/>
        <v>1620</v>
      </c>
      <c r="U22" s="42">
        <f t="shared" si="7"/>
        <v>0</v>
      </c>
    </row>
    <row r="23" spans="2:21" ht="14.25" x14ac:dyDescent="0.2">
      <c r="B23" s="5">
        <v>18</v>
      </c>
      <c r="C23" s="6" t="s">
        <v>31</v>
      </c>
      <c r="D23" s="37"/>
      <c r="E23" s="37"/>
      <c r="F23" s="37"/>
      <c r="G23" s="37">
        <v>0</v>
      </c>
      <c r="H23" s="37">
        <v>1800</v>
      </c>
      <c r="I23" s="37">
        <v>360</v>
      </c>
      <c r="J23" s="37">
        <v>0</v>
      </c>
      <c r="K23" s="37">
        <f t="shared" si="0"/>
        <v>0</v>
      </c>
      <c r="L23" s="37">
        <v>0</v>
      </c>
      <c r="M23" s="37">
        <v>0</v>
      </c>
      <c r="N23" s="43">
        <f t="shared" si="10"/>
        <v>2160</v>
      </c>
      <c r="O23" s="37">
        <f t="shared" si="2"/>
        <v>1800</v>
      </c>
      <c r="P23" s="37">
        <f t="shared" si="3"/>
        <v>360</v>
      </c>
      <c r="Q23" s="37">
        <f t="shared" si="4"/>
        <v>0</v>
      </c>
      <c r="R23" s="37">
        <f t="shared" si="5"/>
        <v>0</v>
      </c>
      <c r="S23" s="40">
        <v>0</v>
      </c>
      <c r="T23" s="40">
        <f t="shared" si="9"/>
        <v>2160</v>
      </c>
      <c r="U23" s="42">
        <f t="shared" si="7"/>
        <v>0</v>
      </c>
    </row>
    <row r="24" spans="2:21" ht="14.25" x14ac:dyDescent="0.2">
      <c r="B24" s="5">
        <v>19</v>
      </c>
      <c r="C24" s="37" t="s">
        <v>32</v>
      </c>
      <c r="D24" s="37"/>
      <c r="E24" s="37"/>
      <c r="F24" s="37"/>
      <c r="G24" s="37">
        <v>0</v>
      </c>
      <c r="H24" s="37">
        <v>970</v>
      </c>
      <c r="I24" s="37">
        <v>195</v>
      </c>
      <c r="J24" s="37">
        <v>0</v>
      </c>
      <c r="K24" s="37">
        <f t="shared" si="0"/>
        <v>0</v>
      </c>
      <c r="L24" s="37">
        <v>0</v>
      </c>
      <c r="M24" s="37">
        <v>0</v>
      </c>
      <c r="N24" s="43">
        <f t="shared" si="10"/>
        <v>1165</v>
      </c>
      <c r="O24" s="37">
        <f t="shared" si="2"/>
        <v>970.00000000000011</v>
      </c>
      <c r="P24" s="37">
        <f t="shared" si="3"/>
        <v>195</v>
      </c>
      <c r="Q24" s="37">
        <f t="shared" si="4"/>
        <v>0</v>
      </c>
      <c r="R24" s="37">
        <f t="shared" si="5"/>
        <v>0</v>
      </c>
      <c r="S24" s="40">
        <v>0</v>
      </c>
      <c r="T24" s="40">
        <f t="shared" si="9"/>
        <v>1165</v>
      </c>
      <c r="U24" s="42">
        <f t="shared" si="7"/>
        <v>0</v>
      </c>
    </row>
    <row r="25" spans="2:21" ht="14.25" x14ac:dyDescent="0.2">
      <c r="B25" s="5">
        <v>20</v>
      </c>
      <c r="C25" s="37" t="s">
        <v>31</v>
      </c>
      <c r="D25" s="37"/>
      <c r="E25" s="37"/>
      <c r="F25" s="37"/>
      <c r="G25" s="37">
        <v>0</v>
      </c>
      <c r="H25" s="37">
        <v>991</v>
      </c>
      <c r="I25" s="37">
        <v>199</v>
      </c>
      <c r="J25" s="37">
        <v>0</v>
      </c>
      <c r="K25" s="37">
        <f t="shared" ref="K25:K50" si="11">INT(H25/30/8*1.5*G25)</f>
        <v>0</v>
      </c>
      <c r="L25" s="37">
        <v>0</v>
      </c>
      <c r="M25" s="37">
        <v>0</v>
      </c>
      <c r="N25" s="43">
        <f t="shared" si="10"/>
        <v>1190</v>
      </c>
      <c r="O25" s="37">
        <f t="shared" si="2"/>
        <v>991</v>
      </c>
      <c r="P25" s="37">
        <f t="shared" si="3"/>
        <v>199</v>
      </c>
      <c r="Q25" s="37">
        <f t="shared" si="4"/>
        <v>0</v>
      </c>
      <c r="R25" s="37">
        <f t="shared" si="5"/>
        <v>0</v>
      </c>
      <c r="S25" s="40">
        <v>0</v>
      </c>
      <c r="T25" s="40">
        <f t="shared" si="9"/>
        <v>1190</v>
      </c>
      <c r="U25" s="42">
        <f t="shared" si="7"/>
        <v>0</v>
      </c>
    </row>
    <row r="26" spans="2:21" ht="14.25" x14ac:dyDescent="0.2">
      <c r="B26" s="5">
        <v>21</v>
      </c>
      <c r="C26" s="37" t="s">
        <v>31</v>
      </c>
      <c r="D26" s="37"/>
      <c r="E26" s="37"/>
      <c r="F26" s="37"/>
      <c r="G26" s="37"/>
      <c r="H26" s="37">
        <v>916</v>
      </c>
      <c r="I26" s="37">
        <v>184</v>
      </c>
      <c r="J26" s="37">
        <v>0</v>
      </c>
      <c r="K26" s="37">
        <v>0</v>
      </c>
      <c r="L26" s="37">
        <v>0</v>
      </c>
      <c r="M26" s="37">
        <v>0</v>
      </c>
      <c r="N26" s="43">
        <f t="shared" si="10"/>
        <v>1100</v>
      </c>
      <c r="O26" s="37">
        <f t="shared" si="2"/>
        <v>916</v>
      </c>
      <c r="P26" s="37">
        <f t="shared" si="3"/>
        <v>184</v>
      </c>
      <c r="Q26" s="37">
        <f t="shared" si="4"/>
        <v>0</v>
      </c>
      <c r="R26" s="37">
        <f t="shared" si="5"/>
        <v>0</v>
      </c>
      <c r="S26" s="40"/>
      <c r="T26" s="40">
        <f t="shared" si="9"/>
        <v>1100</v>
      </c>
      <c r="U26" s="42">
        <f t="shared" si="7"/>
        <v>0</v>
      </c>
    </row>
    <row r="27" spans="2:21" ht="14.25" x14ac:dyDescent="0.2">
      <c r="B27" s="5">
        <v>22</v>
      </c>
      <c r="C27" s="37" t="s">
        <v>31</v>
      </c>
      <c r="D27" s="37"/>
      <c r="E27" s="37"/>
      <c r="F27" s="37"/>
      <c r="G27" s="37">
        <v>0</v>
      </c>
      <c r="H27" s="37">
        <v>950</v>
      </c>
      <c r="I27" s="37">
        <v>190</v>
      </c>
      <c r="J27" s="37">
        <v>0</v>
      </c>
      <c r="K27" s="37">
        <f t="shared" si="11"/>
        <v>0</v>
      </c>
      <c r="L27" s="37">
        <v>0</v>
      </c>
      <c r="M27" s="37">
        <v>0</v>
      </c>
      <c r="N27" s="43">
        <f t="shared" si="10"/>
        <v>1140</v>
      </c>
      <c r="O27" s="37">
        <f t="shared" si="2"/>
        <v>950</v>
      </c>
      <c r="P27" s="37">
        <f t="shared" si="3"/>
        <v>190</v>
      </c>
      <c r="Q27" s="37">
        <f t="shared" si="4"/>
        <v>0</v>
      </c>
      <c r="R27" s="37">
        <f t="shared" si="5"/>
        <v>0</v>
      </c>
      <c r="S27" s="40">
        <v>0</v>
      </c>
      <c r="T27" s="40">
        <f t="shared" si="9"/>
        <v>1140</v>
      </c>
      <c r="U27" s="42">
        <f t="shared" si="7"/>
        <v>0</v>
      </c>
    </row>
    <row r="28" spans="2:21" ht="14.25" x14ac:dyDescent="0.2">
      <c r="B28" s="5">
        <v>23</v>
      </c>
      <c r="C28" s="37" t="s">
        <v>33</v>
      </c>
      <c r="D28" s="37"/>
      <c r="E28" s="37"/>
      <c r="F28" s="37"/>
      <c r="G28" s="37">
        <v>0</v>
      </c>
      <c r="H28" s="37">
        <v>991</v>
      </c>
      <c r="I28" s="37">
        <v>199</v>
      </c>
      <c r="J28" s="37">
        <v>0</v>
      </c>
      <c r="K28" s="37">
        <f t="shared" si="11"/>
        <v>0</v>
      </c>
      <c r="L28" s="37">
        <v>0</v>
      </c>
      <c r="M28" s="37">
        <v>0</v>
      </c>
      <c r="N28" s="43">
        <f t="shared" si="10"/>
        <v>1190</v>
      </c>
      <c r="O28" s="37">
        <f t="shared" si="2"/>
        <v>991</v>
      </c>
      <c r="P28" s="37">
        <f t="shared" si="3"/>
        <v>199</v>
      </c>
      <c r="Q28" s="37">
        <f t="shared" si="4"/>
        <v>0</v>
      </c>
      <c r="R28" s="37">
        <f t="shared" si="5"/>
        <v>0</v>
      </c>
      <c r="S28" s="40">
        <v>0</v>
      </c>
      <c r="T28" s="40">
        <f t="shared" si="9"/>
        <v>1190</v>
      </c>
      <c r="U28" s="42">
        <f t="shared" si="7"/>
        <v>0</v>
      </c>
    </row>
    <row r="29" spans="2:21" ht="14.25" x14ac:dyDescent="0.2">
      <c r="B29" s="5">
        <v>24</v>
      </c>
      <c r="C29" s="37" t="s">
        <v>34</v>
      </c>
      <c r="D29" s="37"/>
      <c r="E29" s="37"/>
      <c r="F29" s="37"/>
      <c r="G29" s="37">
        <v>0</v>
      </c>
      <c r="H29" s="37">
        <v>950</v>
      </c>
      <c r="I29" s="37">
        <v>190</v>
      </c>
      <c r="J29" s="37">
        <v>0</v>
      </c>
      <c r="K29" s="37">
        <f t="shared" si="11"/>
        <v>0</v>
      </c>
      <c r="L29" s="37">
        <v>0</v>
      </c>
      <c r="M29" s="37">
        <v>0</v>
      </c>
      <c r="N29" s="43">
        <f t="shared" si="10"/>
        <v>1140</v>
      </c>
      <c r="O29" s="37">
        <f t="shared" si="2"/>
        <v>950</v>
      </c>
      <c r="P29" s="37">
        <f t="shared" si="3"/>
        <v>190</v>
      </c>
      <c r="Q29" s="37">
        <f t="shared" si="4"/>
        <v>0</v>
      </c>
      <c r="R29" s="37">
        <f t="shared" si="5"/>
        <v>0</v>
      </c>
      <c r="S29" s="40">
        <v>0</v>
      </c>
      <c r="T29" s="40">
        <f t="shared" si="9"/>
        <v>1140</v>
      </c>
      <c r="U29" s="42">
        <f t="shared" si="7"/>
        <v>0</v>
      </c>
    </row>
    <row r="30" spans="2:21" ht="14.25" x14ac:dyDescent="0.2">
      <c r="B30" s="5">
        <v>25</v>
      </c>
      <c r="C30" s="37" t="s">
        <v>35</v>
      </c>
      <c r="D30" s="37"/>
      <c r="E30" s="37"/>
      <c r="F30" s="37"/>
      <c r="G30" s="37">
        <v>0</v>
      </c>
      <c r="H30" s="37">
        <v>950</v>
      </c>
      <c r="I30" s="37">
        <v>190</v>
      </c>
      <c r="J30" s="37">
        <v>0</v>
      </c>
      <c r="K30" s="37">
        <f t="shared" si="11"/>
        <v>0</v>
      </c>
      <c r="L30" s="37">
        <v>0</v>
      </c>
      <c r="M30" s="37">
        <v>0</v>
      </c>
      <c r="N30" s="43">
        <f t="shared" si="10"/>
        <v>1140</v>
      </c>
      <c r="O30" s="37">
        <f t="shared" si="2"/>
        <v>950</v>
      </c>
      <c r="P30" s="37">
        <f t="shared" si="3"/>
        <v>190</v>
      </c>
      <c r="Q30" s="37">
        <f t="shared" si="4"/>
        <v>0</v>
      </c>
      <c r="R30" s="37">
        <f t="shared" si="5"/>
        <v>0</v>
      </c>
      <c r="S30" s="40">
        <v>0</v>
      </c>
      <c r="T30" s="40">
        <f t="shared" si="9"/>
        <v>1140</v>
      </c>
      <c r="U30" s="42">
        <f t="shared" si="7"/>
        <v>0</v>
      </c>
    </row>
    <row r="31" spans="2:21" ht="14.25" x14ac:dyDescent="0.2">
      <c r="B31" s="5">
        <v>26</v>
      </c>
      <c r="C31" s="37" t="s">
        <v>36</v>
      </c>
      <c r="D31" s="37"/>
      <c r="E31" s="37"/>
      <c r="F31" s="37"/>
      <c r="G31" s="37">
        <v>0</v>
      </c>
      <c r="H31" s="37">
        <v>825</v>
      </c>
      <c r="I31" s="37">
        <v>165</v>
      </c>
      <c r="J31" s="37">
        <v>0</v>
      </c>
      <c r="K31" s="37">
        <f t="shared" si="11"/>
        <v>0</v>
      </c>
      <c r="L31" s="37">
        <v>0</v>
      </c>
      <c r="M31" s="37">
        <v>0</v>
      </c>
      <c r="N31" s="43">
        <f t="shared" si="10"/>
        <v>990</v>
      </c>
      <c r="O31" s="37">
        <f t="shared" si="2"/>
        <v>825</v>
      </c>
      <c r="P31" s="37">
        <f t="shared" si="3"/>
        <v>165</v>
      </c>
      <c r="Q31" s="37">
        <f t="shared" si="4"/>
        <v>0</v>
      </c>
      <c r="R31" s="37">
        <f t="shared" si="5"/>
        <v>0</v>
      </c>
      <c r="S31" s="40">
        <v>0</v>
      </c>
      <c r="T31" s="40">
        <f t="shared" si="9"/>
        <v>990</v>
      </c>
      <c r="U31" s="42">
        <f t="shared" si="7"/>
        <v>0</v>
      </c>
    </row>
    <row r="32" spans="2:21" ht="14.25" x14ac:dyDescent="0.2">
      <c r="B32" s="5">
        <v>27</v>
      </c>
      <c r="C32" s="37" t="s">
        <v>37</v>
      </c>
      <c r="D32" s="37"/>
      <c r="E32" s="37"/>
      <c r="F32" s="37"/>
      <c r="G32" s="37">
        <v>0</v>
      </c>
      <c r="H32" s="37">
        <v>537</v>
      </c>
      <c r="I32" s="37">
        <v>108</v>
      </c>
      <c r="J32" s="37">
        <v>0</v>
      </c>
      <c r="K32" s="37">
        <f t="shared" si="11"/>
        <v>0</v>
      </c>
      <c r="L32" s="37">
        <v>0</v>
      </c>
      <c r="M32" s="37">
        <v>0</v>
      </c>
      <c r="N32" s="43">
        <f t="shared" si="10"/>
        <v>645</v>
      </c>
      <c r="O32" s="37">
        <f t="shared" si="2"/>
        <v>537</v>
      </c>
      <c r="P32" s="37">
        <f t="shared" si="3"/>
        <v>108</v>
      </c>
      <c r="Q32" s="37">
        <f t="shared" si="4"/>
        <v>0</v>
      </c>
      <c r="R32" s="37">
        <f t="shared" si="5"/>
        <v>0</v>
      </c>
      <c r="S32" s="40">
        <v>0</v>
      </c>
      <c r="T32" s="40">
        <f t="shared" si="9"/>
        <v>645</v>
      </c>
      <c r="U32" s="42">
        <f t="shared" si="7"/>
        <v>0</v>
      </c>
    </row>
    <row r="33" spans="2:21" ht="14.25" x14ac:dyDescent="0.2">
      <c r="B33" s="5">
        <v>28</v>
      </c>
      <c r="C33" s="37" t="s">
        <v>38</v>
      </c>
      <c r="D33" s="37"/>
      <c r="E33" s="37"/>
      <c r="F33" s="37"/>
      <c r="G33" s="37">
        <v>0</v>
      </c>
      <c r="H33" s="37">
        <v>537</v>
      </c>
      <c r="I33" s="37">
        <v>108</v>
      </c>
      <c r="J33" s="37">
        <v>0</v>
      </c>
      <c r="K33" s="37">
        <f t="shared" si="11"/>
        <v>0</v>
      </c>
      <c r="L33" s="37">
        <v>0</v>
      </c>
      <c r="M33" s="37">
        <v>0</v>
      </c>
      <c r="N33" s="43">
        <f t="shared" si="10"/>
        <v>645</v>
      </c>
      <c r="O33" s="37">
        <f t="shared" si="2"/>
        <v>537</v>
      </c>
      <c r="P33" s="37">
        <f t="shared" si="3"/>
        <v>108</v>
      </c>
      <c r="Q33" s="37">
        <f t="shared" si="4"/>
        <v>0</v>
      </c>
      <c r="R33" s="37">
        <f t="shared" si="5"/>
        <v>0</v>
      </c>
      <c r="S33" s="40">
        <v>0</v>
      </c>
      <c r="T33" s="40">
        <f t="shared" si="9"/>
        <v>645</v>
      </c>
      <c r="U33" s="42">
        <f t="shared" si="7"/>
        <v>0</v>
      </c>
    </row>
    <row r="34" spans="2:21" ht="14.25" x14ac:dyDescent="0.2">
      <c r="B34" s="5">
        <v>29</v>
      </c>
      <c r="C34" s="37" t="s">
        <v>39</v>
      </c>
      <c r="D34" s="37"/>
      <c r="E34" s="37"/>
      <c r="F34" s="37"/>
      <c r="G34" s="37">
        <v>0</v>
      </c>
      <c r="H34" s="37">
        <v>629</v>
      </c>
      <c r="I34" s="37">
        <v>126</v>
      </c>
      <c r="J34" s="37">
        <v>0</v>
      </c>
      <c r="K34" s="37">
        <f t="shared" si="11"/>
        <v>0</v>
      </c>
      <c r="L34" s="37">
        <v>0</v>
      </c>
      <c r="M34" s="37">
        <v>0</v>
      </c>
      <c r="N34" s="43">
        <f t="shared" si="10"/>
        <v>755</v>
      </c>
      <c r="O34" s="37">
        <f t="shared" si="2"/>
        <v>629</v>
      </c>
      <c r="P34" s="37">
        <f t="shared" si="3"/>
        <v>126</v>
      </c>
      <c r="Q34" s="37">
        <f t="shared" si="4"/>
        <v>0</v>
      </c>
      <c r="R34" s="37">
        <f t="shared" si="5"/>
        <v>0</v>
      </c>
      <c r="S34" s="40">
        <v>0</v>
      </c>
      <c r="T34" s="40">
        <f t="shared" si="9"/>
        <v>755</v>
      </c>
      <c r="U34" s="42">
        <f t="shared" si="7"/>
        <v>0</v>
      </c>
    </row>
    <row r="35" spans="2:21" ht="14.25" x14ac:dyDescent="0.2">
      <c r="B35" s="5">
        <v>30</v>
      </c>
      <c r="C35" s="37" t="s">
        <v>40</v>
      </c>
      <c r="D35" s="37"/>
      <c r="E35" s="37"/>
      <c r="F35" s="37"/>
      <c r="G35" s="37">
        <v>0</v>
      </c>
      <c r="H35" s="37">
        <v>550</v>
      </c>
      <c r="I35" s="37">
        <v>110</v>
      </c>
      <c r="J35" s="37">
        <v>0</v>
      </c>
      <c r="K35" s="37">
        <f t="shared" si="11"/>
        <v>0</v>
      </c>
      <c r="L35" s="37">
        <v>0</v>
      </c>
      <c r="M35" s="37">
        <v>0</v>
      </c>
      <c r="N35" s="43">
        <f t="shared" si="10"/>
        <v>660</v>
      </c>
      <c r="O35" s="37">
        <f t="shared" si="2"/>
        <v>550</v>
      </c>
      <c r="P35" s="37">
        <f t="shared" si="3"/>
        <v>110</v>
      </c>
      <c r="Q35" s="37">
        <f t="shared" si="4"/>
        <v>0</v>
      </c>
      <c r="R35" s="37">
        <f t="shared" si="5"/>
        <v>0</v>
      </c>
      <c r="S35" s="40">
        <v>0</v>
      </c>
      <c r="T35" s="40">
        <f t="shared" si="9"/>
        <v>660</v>
      </c>
      <c r="U35" s="42">
        <f t="shared" si="7"/>
        <v>0</v>
      </c>
    </row>
    <row r="36" spans="2:21" ht="14.25" x14ac:dyDescent="0.2">
      <c r="B36" s="5">
        <v>31</v>
      </c>
      <c r="C36" s="37" t="s">
        <v>37</v>
      </c>
      <c r="D36" s="37"/>
      <c r="E36" s="37"/>
      <c r="F36" s="37"/>
      <c r="G36" s="37"/>
      <c r="H36" s="37">
        <v>1250</v>
      </c>
      <c r="I36" s="37">
        <v>250</v>
      </c>
      <c r="J36" s="37">
        <v>0</v>
      </c>
      <c r="K36" s="37">
        <f t="shared" ref="K36:K43" si="12">INT(H36/30/8*1.5*G36)</f>
        <v>0</v>
      </c>
      <c r="L36" s="37">
        <v>0</v>
      </c>
      <c r="M36" s="37">
        <v>0</v>
      </c>
      <c r="N36" s="43">
        <f t="shared" si="10"/>
        <v>1500</v>
      </c>
      <c r="O36" s="37">
        <f t="shared" si="2"/>
        <v>1250</v>
      </c>
      <c r="P36" s="37">
        <f t="shared" si="3"/>
        <v>250.00000000000003</v>
      </c>
      <c r="Q36" s="37">
        <f t="shared" ref="Q36:Q43" si="13">J36/30*(30-F36)</f>
        <v>0</v>
      </c>
      <c r="R36" s="37">
        <f t="shared" ref="R36:R43" si="14">L36/30*(30-F36)</f>
        <v>0</v>
      </c>
      <c r="S36" s="40">
        <v>0</v>
      </c>
      <c r="T36" s="40">
        <f t="shared" si="9"/>
        <v>1500</v>
      </c>
      <c r="U36" s="42">
        <f t="shared" si="7"/>
        <v>0</v>
      </c>
    </row>
    <row r="37" spans="2:21" ht="14.25" x14ac:dyDescent="0.2">
      <c r="B37" s="5">
        <v>32</v>
      </c>
      <c r="C37" s="37" t="s">
        <v>38</v>
      </c>
      <c r="D37" s="37"/>
      <c r="E37" s="37"/>
      <c r="F37" s="37"/>
      <c r="G37" s="37"/>
      <c r="H37" s="37">
        <v>1750</v>
      </c>
      <c r="I37" s="37">
        <v>350</v>
      </c>
      <c r="J37" s="37">
        <v>0</v>
      </c>
      <c r="K37" s="37">
        <f t="shared" si="12"/>
        <v>0</v>
      </c>
      <c r="L37" s="37">
        <v>0</v>
      </c>
      <c r="M37" s="37">
        <v>0</v>
      </c>
      <c r="N37" s="43">
        <f t="shared" si="10"/>
        <v>2100</v>
      </c>
      <c r="O37" s="37">
        <f t="shared" si="2"/>
        <v>1750</v>
      </c>
      <c r="P37" s="37">
        <f t="shared" si="3"/>
        <v>350</v>
      </c>
      <c r="Q37" s="37">
        <f t="shared" si="13"/>
        <v>0</v>
      </c>
      <c r="R37" s="37">
        <f t="shared" si="14"/>
        <v>0</v>
      </c>
      <c r="S37" s="40">
        <v>0</v>
      </c>
      <c r="T37" s="40">
        <f t="shared" si="9"/>
        <v>2100</v>
      </c>
      <c r="U37" s="42">
        <f t="shared" si="7"/>
        <v>0</v>
      </c>
    </row>
    <row r="38" spans="2:21" ht="14.25" x14ac:dyDescent="0.2">
      <c r="B38" s="5">
        <v>33</v>
      </c>
      <c r="C38" s="37" t="s">
        <v>39</v>
      </c>
      <c r="D38" s="37"/>
      <c r="E38" s="37"/>
      <c r="F38" s="37"/>
      <c r="G38" s="37"/>
      <c r="H38" s="37">
        <v>1083</v>
      </c>
      <c r="I38" s="37">
        <v>217</v>
      </c>
      <c r="J38" s="37">
        <v>0</v>
      </c>
      <c r="K38" s="37">
        <f t="shared" si="12"/>
        <v>0</v>
      </c>
      <c r="L38" s="37">
        <v>0</v>
      </c>
      <c r="M38" s="37">
        <v>0</v>
      </c>
      <c r="N38" s="43">
        <f t="shared" si="10"/>
        <v>1300</v>
      </c>
      <c r="O38" s="37">
        <f t="shared" si="2"/>
        <v>1083</v>
      </c>
      <c r="P38" s="37">
        <f t="shared" si="3"/>
        <v>217</v>
      </c>
      <c r="Q38" s="37">
        <f t="shared" si="13"/>
        <v>0</v>
      </c>
      <c r="R38" s="37">
        <f t="shared" si="14"/>
        <v>0</v>
      </c>
      <c r="S38" s="40">
        <v>0</v>
      </c>
      <c r="T38" s="40">
        <f t="shared" si="9"/>
        <v>1300</v>
      </c>
      <c r="U38" s="42">
        <f t="shared" si="7"/>
        <v>0</v>
      </c>
    </row>
    <row r="39" spans="2:21" ht="14.25" x14ac:dyDescent="0.2">
      <c r="B39" s="5">
        <v>34</v>
      </c>
      <c r="C39" s="37" t="s">
        <v>40</v>
      </c>
      <c r="D39" s="37"/>
      <c r="E39" s="37"/>
      <c r="F39" s="37"/>
      <c r="G39" s="37"/>
      <c r="H39" s="37">
        <v>483</v>
      </c>
      <c r="I39" s="37">
        <v>97</v>
      </c>
      <c r="J39" s="37">
        <v>0</v>
      </c>
      <c r="K39" s="37">
        <f t="shared" si="12"/>
        <v>0</v>
      </c>
      <c r="L39" s="37">
        <v>0</v>
      </c>
      <c r="M39" s="37">
        <v>0</v>
      </c>
      <c r="N39" s="43">
        <f t="shared" si="10"/>
        <v>580</v>
      </c>
      <c r="O39" s="37">
        <f t="shared" si="2"/>
        <v>483.00000000000006</v>
      </c>
      <c r="P39" s="37">
        <f t="shared" si="3"/>
        <v>97</v>
      </c>
      <c r="Q39" s="37">
        <f t="shared" si="13"/>
        <v>0</v>
      </c>
      <c r="R39" s="37">
        <f t="shared" si="14"/>
        <v>0</v>
      </c>
      <c r="S39" s="40">
        <v>0</v>
      </c>
      <c r="T39" s="40">
        <f t="shared" si="9"/>
        <v>580</v>
      </c>
      <c r="U39" s="42">
        <f t="shared" si="7"/>
        <v>0</v>
      </c>
    </row>
    <row r="40" spans="2:21" ht="14.25" x14ac:dyDescent="0.2">
      <c r="B40" s="5">
        <v>35</v>
      </c>
      <c r="C40" s="37" t="s">
        <v>37</v>
      </c>
      <c r="D40" s="37"/>
      <c r="E40" s="37"/>
      <c r="F40" s="37"/>
      <c r="G40" s="37"/>
      <c r="H40" s="37">
        <v>1600</v>
      </c>
      <c r="I40" s="37">
        <v>400</v>
      </c>
      <c r="J40" s="37">
        <v>0</v>
      </c>
      <c r="K40" s="37">
        <f t="shared" si="12"/>
        <v>0</v>
      </c>
      <c r="L40" s="37">
        <v>0</v>
      </c>
      <c r="M40" s="37">
        <v>0</v>
      </c>
      <c r="N40" s="43">
        <f t="shared" si="10"/>
        <v>2000</v>
      </c>
      <c r="O40" s="37">
        <f t="shared" si="2"/>
        <v>1600</v>
      </c>
      <c r="P40" s="37">
        <f t="shared" si="3"/>
        <v>400</v>
      </c>
      <c r="Q40" s="37">
        <f t="shared" si="13"/>
        <v>0</v>
      </c>
      <c r="R40" s="37">
        <f t="shared" si="14"/>
        <v>0</v>
      </c>
      <c r="S40" s="40">
        <v>0</v>
      </c>
      <c r="T40" s="40">
        <f t="shared" si="9"/>
        <v>2000</v>
      </c>
      <c r="U40" s="42">
        <f t="shared" si="7"/>
        <v>0</v>
      </c>
    </row>
    <row r="41" spans="2:21" ht="14.25" x14ac:dyDescent="0.2">
      <c r="B41" s="5">
        <v>36</v>
      </c>
      <c r="C41" s="37" t="s">
        <v>38</v>
      </c>
      <c r="D41" s="37"/>
      <c r="E41" s="37"/>
      <c r="F41" s="37"/>
      <c r="G41" s="37"/>
      <c r="H41" s="37">
        <v>541</v>
      </c>
      <c r="I41" s="37">
        <v>109</v>
      </c>
      <c r="J41" s="37">
        <v>0</v>
      </c>
      <c r="K41" s="37">
        <f t="shared" si="12"/>
        <v>0</v>
      </c>
      <c r="L41" s="37">
        <v>0</v>
      </c>
      <c r="M41" s="37">
        <v>0</v>
      </c>
      <c r="N41" s="43">
        <f t="shared" si="10"/>
        <v>650</v>
      </c>
      <c r="O41" s="37">
        <f t="shared" si="2"/>
        <v>541</v>
      </c>
      <c r="P41" s="37">
        <f t="shared" si="3"/>
        <v>109</v>
      </c>
      <c r="Q41" s="37">
        <f t="shared" si="13"/>
        <v>0</v>
      </c>
      <c r="R41" s="37">
        <f t="shared" si="14"/>
        <v>0</v>
      </c>
      <c r="S41" s="40">
        <v>0</v>
      </c>
      <c r="T41" s="40">
        <f t="shared" si="9"/>
        <v>650</v>
      </c>
      <c r="U41" s="42">
        <f t="shared" si="7"/>
        <v>0</v>
      </c>
    </row>
    <row r="42" spans="2:21" ht="14.25" x14ac:dyDescent="0.2">
      <c r="B42" s="5">
        <v>37</v>
      </c>
      <c r="C42" s="37" t="s">
        <v>39</v>
      </c>
      <c r="D42" s="37"/>
      <c r="E42" s="37"/>
      <c r="F42" s="37"/>
      <c r="G42" s="37"/>
      <c r="H42" s="37">
        <v>583</v>
      </c>
      <c r="I42" s="37">
        <v>117</v>
      </c>
      <c r="J42" s="37">
        <v>0</v>
      </c>
      <c r="K42" s="37">
        <f t="shared" si="12"/>
        <v>0</v>
      </c>
      <c r="L42" s="37">
        <v>0</v>
      </c>
      <c r="M42" s="37">
        <v>0</v>
      </c>
      <c r="N42" s="43">
        <f t="shared" si="10"/>
        <v>700</v>
      </c>
      <c r="O42" s="37">
        <f t="shared" si="2"/>
        <v>583</v>
      </c>
      <c r="P42" s="37">
        <f t="shared" si="3"/>
        <v>117</v>
      </c>
      <c r="Q42" s="37">
        <f t="shared" si="13"/>
        <v>0</v>
      </c>
      <c r="R42" s="37">
        <f t="shared" si="14"/>
        <v>0</v>
      </c>
      <c r="S42" s="40">
        <v>0</v>
      </c>
      <c r="T42" s="40">
        <f t="shared" si="9"/>
        <v>700</v>
      </c>
      <c r="U42" s="42">
        <f t="shared" si="7"/>
        <v>0</v>
      </c>
    </row>
    <row r="43" spans="2:21" ht="14.25" x14ac:dyDescent="0.2">
      <c r="B43" s="5">
        <v>38</v>
      </c>
      <c r="C43" s="37" t="s">
        <v>40</v>
      </c>
      <c r="D43" s="37"/>
      <c r="E43" s="37"/>
      <c r="F43" s="37"/>
      <c r="G43" s="37"/>
      <c r="H43" s="37">
        <v>500</v>
      </c>
      <c r="I43" s="37">
        <v>100</v>
      </c>
      <c r="J43" s="37">
        <v>0</v>
      </c>
      <c r="K43" s="37">
        <f t="shared" si="12"/>
        <v>0</v>
      </c>
      <c r="L43" s="37">
        <v>0</v>
      </c>
      <c r="M43" s="37">
        <v>0</v>
      </c>
      <c r="N43" s="43">
        <f t="shared" si="10"/>
        <v>600</v>
      </c>
      <c r="O43" s="37">
        <f t="shared" si="2"/>
        <v>500.00000000000006</v>
      </c>
      <c r="P43" s="37">
        <f t="shared" si="3"/>
        <v>100</v>
      </c>
      <c r="Q43" s="37">
        <f t="shared" si="13"/>
        <v>0</v>
      </c>
      <c r="R43" s="37">
        <f t="shared" si="14"/>
        <v>0</v>
      </c>
      <c r="S43" s="40">
        <v>0</v>
      </c>
      <c r="T43" s="40">
        <f t="shared" si="9"/>
        <v>600</v>
      </c>
      <c r="U43" s="42">
        <f t="shared" si="7"/>
        <v>0</v>
      </c>
    </row>
    <row r="44" spans="2:21" ht="14.25" x14ac:dyDescent="0.2">
      <c r="B44" s="5">
        <v>39</v>
      </c>
      <c r="C44" s="37" t="s">
        <v>37</v>
      </c>
      <c r="D44" s="6"/>
      <c r="E44" s="37"/>
      <c r="F44" s="37"/>
      <c r="G44" s="37">
        <v>0</v>
      </c>
      <c r="H44" s="37">
        <v>4500</v>
      </c>
      <c r="I44" s="37">
        <v>1500</v>
      </c>
      <c r="J44" s="37">
        <v>0</v>
      </c>
      <c r="K44" s="37">
        <f t="shared" si="11"/>
        <v>0</v>
      </c>
      <c r="L44" s="37">
        <v>0</v>
      </c>
      <c r="M44" s="37">
        <v>0</v>
      </c>
      <c r="N44" s="43">
        <f t="shared" si="10"/>
        <v>6000</v>
      </c>
      <c r="O44" s="37">
        <f t="shared" si="2"/>
        <v>4500</v>
      </c>
      <c r="P44" s="37">
        <f t="shared" si="3"/>
        <v>1500</v>
      </c>
      <c r="Q44" s="37">
        <f t="shared" si="4"/>
        <v>0</v>
      </c>
      <c r="R44" s="37">
        <f t="shared" si="5"/>
        <v>0</v>
      </c>
      <c r="S44" s="40">
        <v>0</v>
      </c>
      <c r="T44" s="40">
        <f t="shared" si="9"/>
        <v>6000</v>
      </c>
      <c r="U44" s="42">
        <f t="shared" si="7"/>
        <v>0</v>
      </c>
    </row>
    <row r="45" spans="2:21" ht="14.25" x14ac:dyDescent="0.2">
      <c r="B45" s="5">
        <v>40</v>
      </c>
      <c r="C45" s="37" t="s">
        <v>38</v>
      </c>
      <c r="D45" s="37"/>
      <c r="E45" s="37"/>
      <c r="F45" s="37"/>
      <c r="G45" s="37">
        <v>0</v>
      </c>
      <c r="H45" s="37">
        <v>2625</v>
      </c>
      <c r="I45" s="37">
        <v>875</v>
      </c>
      <c r="J45" s="37">
        <v>0</v>
      </c>
      <c r="K45" s="37">
        <f t="shared" si="11"/>
        <v>0</v>
      </c>
      <c r="L45" s="37">
        <v>0</v>
      </c>
      <c r="M45" s="37">
        <v>0</v>
      </c>
      <c r="N45" s="43">
        <f t="shared" si="10"/>
        <v>3500</v>
      </c>
      <c r="O45" s="37">
        <f t="shared" ref="O45:O48" si="15">H45/30*(30-F45)</f>
        <v>2625</v>
      </c>
      <c r="P45" s="37">
        <f t="shared" ref="P45:P48" si="16">I45/30*(30-F45)</f>
        <v>875</v>
      </c>
      <c r="Q45" s="37">
        <f t="shared" ref="Q45:Q48" si="17">J45/30*(30-F45)</f>
        <v>0</v>
      </c>
      <c r="R45" s="37">
        <f t="shared" ref="R45:R48" si="18">L45/30*(30-F45)</f>
        <v>0</v>
      </c>
      <c r="S45" s="40">
        <v>0</v>
      </c>
      <c r="T45" s="40">
        <f t="shared" si="9"/>
        <v>3500</v>
      </c>
      <c r="U45" s="42">
        <f t="shared" si="7"/>
        <v>0</v>
      </c>
    </row>
    <row r="46" spans="2:21" ht="14.25" x14ac:dyDescent="0.2">
      <c r="B46" s="5">
        <v>41</v>
      </c>
      <c r="C46" s="37" t="s">
        <v>39</v>
      </c>
      <c r="D46" s="37"/>
      <c r="E46" s="37"/>
      <c r="F46" s="37"/>
      <c r="G46" s="37">
        <v>0</v>
      </c>
      <c r="H46" s="37">
        <v>2250</v>
      </c>
      <c r="I46" s="37">
        <v>750</v>
      </c>
      <c r="J46" s="37">
        <v>0</v>
      </c>
      <c r="K46" s="37">
        <f t="shared" si="11"/>
        <v>0</v>
      </c>
      <c r="L46" s="37">
        <v>0</v>
      </c>
      <c r="M46" s="37">
        <v>0</v>
      </c>
      <c r="N46" s="43">
        <f t="shared" si="10"/>
        <v>3000</v>
      </c>
      <c r="O46" s="37">
        <f t="shared" si="15"/>
        <v>2250</v>
      </c>
      <c r="P46" s="37">
        <f t="shared" si="16"/>
        <v>750</v>
      </c>
      <c r="Q46" s="37">
        <f t="shared" si="17"/>
        <v>0</v>
      </c>
      <c r="R46" s="37">
        <f t="shared" si="18"/>
        <v>0</v>
      </c>
      <c r="S46" s="40">
        <v>0</v>
      </c>
      <c r="T46" s="40">
        <f t="shared" si="9"/>
        <v>3000</v>
      </c>
      <c r="U46" s="42">
        <f t="shared" si="7"/>
        <v>0</v>
      </c>
    </row>
    <row r="47" spans="2:21" ht="14.25" x14ac:dyDescent="0.2">
      <c r="B47" s="5">
        <v>42</v>
      </c>
      <c r="C47" s="37" t="s">
        <v>40</v>
      </c>
      <c r="D47" s="6"/>
      <c r="E47" s="37"/>
      <c r="F47" s="37"/>
      <c r="G47" s="37">
        <v>0</v>
      </c>
      <c r="H47" s="37">
        <v>2500</v>
      </c>
      <c r="I47" s="37">
        <v>1000</v>
      </c>
      <c r="J47" s="37">
        <v>0</v>
      </c>
      <c r="K47" s="37">
        <f t="shared" si="11"/>
        <v>0</v>
      </c>
      <c r="L47" s="37">
        <v>0</v>
      </c>
      <c r="M47" s="37">
        <v>1000</v>
      </c>
      <c r="N47" s="43">
        <f t="shared" si="10"/>
        <v>4500</v>
      </c>
      <c r="O47" s="37">
        <f t="shared" si="15"/>
        <v>2500</v>
      </c>
      <c r="P47" s="37">
        <f t="shared" si="16"/>
        <v>1000.0000000000001</v>
      </c>
      <c r="Q47" s="37">
        <f t="shared" si="17"/>
        <v>0</v>
      </c>
      <c r="R47" s="37">
        <f t="shared" si="18"/>
        <v>0</v>
      </c>
      <c r="S47" s="40">
        <v>0</v>
      </c>
      <c r="T47" s="40">
        <f t="shared" si="9"/>
        <v>3500</v>
      </c>
      <c r="U47" s="42">
        <f t="shared" si="7"/>
        <v>1000</v>
      </c>
    </row>
    <row r="48" spans="2:21" ht="14.25" x14ac:dyDescent="0.2">
      <c r="B48" s="5">
        <v>43</v>
      </c>
      <c r="C48" s="37" t="s">
        <v>37</v>
      </c>
      <c r="D48" s="37"/>
      <c r="E48" s="37"/>
      <c r="F48" s="37"/>
      <c r="G48" s="37">
        <v>0</v>
      </c>
      <c r="H48" s="37">
        <v>2500</v>
      </c>
      <c r="I48" s="37">
        <v>500</v>
      </c>
      <c r="J48" s="37">
        <v>0</v>
      </c>
      <c r="K48" s="37">
        <f t="shared" si="11"/>
        <v>0</v>
      </c>
      <c r="L48" s="37">
        <v>0</v>
      </c>
      <c r="M48" s="37">
        <v>0</v>
      </c>
      <c r="N48" s="43">
        <f t="shared" si="10"/>
        <v>3000</v>
      </c>
      <c r="O48" s="37">
        <f t="shared" si="15"/>
        <v>2500</v>
      </c>
      <c r="P48" s="37">
        <f t="shared" si="16"/>
        <v>500.00000000000006</v>
      </c>
      <c r="Q48" s="37">
        <f t="shared" si="17"/>
        <v>0</v>
      </c>
      <c r="R48" s="37">
        <f t="shared" si="18"/>
        <v>0</v>
      </c>
      <c r="S48" s="40">
        <v>0</v>
      </c>
      <c r="T48" s="40">
        <f t="shared" si="9"/>
        <v>3000</v>
      </c>
      <c r="U48" s="42">
        <f t="shared" si="7"/>
        <v>0</v>
      </c>
    </row>
    <row r="49" spans="2:21" ht="14.25" x14ac:dyDescent="0.2">
      <c r="B49" s="5">
        <v>44</v>
      </c>
      <c r="C49" s="37" t="s">
        <v>38</v>
      </c>
      <c r="D49" s="6"/>
      <c r="E49" s="37"/>
      <c r="F49" s="37"/>
      <c r="G49" s="37">
        <v>0</v>
      </c>
      <c r="H49" s="37">
        <v>2250</v>
      </c>
      <c r="I49" s="37">
        <v>750</v>
      </c>
      <c r="J49" s="37">
        <v>0</v>
      </c>
      <c r="K49" s="37">
        <f t="shared" si="11"/>
        <v>0</v>
      </c>
      <c r="L49" s="37">
        <v>0</v>
      </c>
      <c r="M49" s="37">
        <v>0</v>
      </c>
      <c r="N49" s="43">
        <f t="shared" si="10"/>
        <v>3000</v>
      </c>
      <c r="O49" s="37">
        <f>H49/30*(30-F49)</f>
        <v>2250</v>
      </c>
      <c r="P49" s="37">
        <f>I49/30*(30-F49)</f>
        <v>750</v>
      </c>
      <c r="Q49" s="37">
        <f>J49/30*(30-F49)</f>
        <v>0</v>
      </c>
      <c r="R49" s="37">
        <f>L49/30*(30-F49)</f>
        <v>0</v>
      </c>
      <c r="S49" s="40">
        <v>0</v>
      </c>
      <c r="T49" s="40">
        <f t="shared" si="9"/>
        <v>3000</v>
      </c>
      <c r="U49" s="42">
        <f t="shared" si="7"/>
        <v>0</v>
      </c>
    </row>
    <row r="50" spans="2:21" ht="14.25" x14ac:dyDescent="0.2">
      <c r="B50" s="5">
        <v>45</v>
      </c>
      <c r="C50" s="37" t="s">
        <v>39</v>
      </c>
      <c r="D50" s="6"/>
      <c r="E50" s="37"/>
      <c r="F50" s="37"/>
      <c r="G50" s="37">
        <v>0</v>
      </c>
      <c r="H50" s="37">
        <v>3000</v>
      </c>
      <c r="I50" s="37">
        <v>0</v>
      </c>
      <c r="J50" s="37">
        <v>0</v>
      </c>
      <c r="K50" s="37">
        <f t="shared" si="11"/>
        <v>0</v>
      </c>
      <c r="L50" s="37">
        <v>0</v>
      </c>
      <c r="M50" s="37">
        <v>0</v>
      </c>
      <c r="N50" s="43">
        <f t="shared" si="10"/>
        <v>3000</v>
      </c>
      <c r="O50" s="37">
        <f t="shared" ref="O50:O55" si="19">H50/30*(30-F50)</f>
        <v>3000</v>
      </c>
      <c r="P50" s="37">
        <f t="shared" ref="P50:P51" si="20">I50/30*(30-F50)</f>
        <v>0</v>
      </c>
      <c r="Q50" s="37">
        <f t="shared" ref="Q50:Q51" si="21">J50/30*(30-F50)</f>
        <v>0</v>
      </c>
      <c r="R50" s="37">
        <f t="shared" ref="R50:R51" si="22">L50/30*(30-F50)</f>
        <v>0</v>
      </c>
      <c r="S50" s="40">
        <v>0</v>
      </c>
      <c r="T50" s="40">
        <f t="shared" si="9"/>
        <v>3000</v>
      </c>
      <c r="U50" s="42">
        <f t="shared" si="7"/>
        <v>0</v>
      </c>
    </row>
    <row r="51" spans="2:21" ht="14.25" x14ac:dyDescent="0.2">
      <c r="B51" s="5">
        <v>46</v>
      </c>
      <c r="C51" s="37" t="s">
        <v>40</v>
      </c>
      <c r="D51" s="6"/>
      <c r="E51" s="37"/>
      <c r="F51" s="37"/>
      <c r="G51" s="37"/>
      <c r="H51" s="37">
        <v>1666</v>
      </c>
      <c r="I51" s="37">
        <v>334</v>
      </c>
      <c r="J51" s="37">
        <v>0</v>
      </c>
      <c r="K51" s="37">
        <f t="shared" ref="K51:K55" si="23">INT(H51/30/8*1.5*G51)</f>
        <v>0</v>
      </c>
      <c r="L51" s="37">
        <v>0</v>
      </c>
      <c r="M51" s="37">
        <v>0</v>
      </c>
      <c r="N51" s="43">
        <f t="shared" si="10"/>
        <v>2000</v>
      </c>
      <c r="O51" s="37">
        <f t="shared" si="19"/>
        <v>1666</v>
      </c>
      <c r="P51" s="37">
        <f t="shared" si="20"/>
        <v>334</v>
      </c>
      <c r="Q51" s="37">
        <f t="shared" si="21"/>
        <v>0</v>
      </c>
      <c r="R51" s="37">
        <f t="shared" si="22"/>
        <v>0</v>
      </c>
      <c r="S51" s="40">
        <v>0</v>
      </c>
      <c r="T51" s="40">
        <f t="shared" ref="T51:T55" si="24">INT(SUM(O51:S51))</f>
        <v>2000</v>
      </c>
      <c r="U51" s="42">
        <f t="shared" si="7"/>
        <v>0</v>
      </c>
    </row>
    <row r="52" spans="2:21" ht="14.25" x14ac:dyDescent="0.2">
      <c r="B52" s="5">
        <v>47</v>
      </c>
      <c r="C52" s="37" t="s">
        <v>37</v>
      </c>
      <c r="D52" s="6"/>
      <c r="E52" s="37"/>
      <c r="F52" s="37"/>
      <c r="G52" s="37"/>
      <c r="H52" s="37">
        <v>1083</v>
      </c>
      <c r="I52" s="37">
        <v>217</v>
      </c>
      <c r="J52" s="37">
        <v>0</v>
      </c>
      <c r="K52" s="37">
        <f t="shared" si="23"/>
        <v>0</v>
      </c>
      <c r="L52" s="37">
        <v>0</v>
      </c>
      <c r="M52" s="37">
        <v>0</v>
      </c>
      <c r="N52" s="43">
        <f t="shared" si="10"/>
        <v>1300</v>
      </c>
      <c r="O52" s="37">
        <f t="shared" si="19"/>
        <v>1083</v>
      </c>
      <c r="P52" s="37">
        <f t="shared" ref="P52:P55" si="25">I52/30*(30-F52)</f>
        <v>217</v>
      </c>
      <c r="Q52" s="37">
        <f t="shared" ref="Q52:Q55" si="26">J52/30*(30-F52)</f>
        <v>0</v>
      </c>
      <c r="R52" s="37">
        <f t="shared" ref="R52:R55" si="27">L52/30*(30-F52)</f>
        <v>0</v>
      </c>
      <c r="S52" s="40">
        <v>0</v>
      </c>
      <c r="T52" s="40">
        <f t="shared" si="24"/>
        <v>1300</v>
      </c>
      <c r="U52" s="42">
        <f t="shared" si="7"/>
        <v>0</v>
      </c>
    </row>
    <row r="53" spans="2:21" ht="14.25" x14ac:dyDescent="0.2">
      <c r="B53" s="5">
        <v>48</v>
      </c>
      <c r="C53" s="37" t="s">
        <v>38</v>
      </c>
      <c r="D53" s="6"/>
      <c r="E53" s="37"/>
      <c r="F53" s="37"/>
      <c r="G53" s="37"/>
      <c r="H53" s="37">
        <v>808</v>
      </c>
      <c r="I53" s="37">
        <v>162</v>
      </c>
      <c r="J53" s="37">
        <v>0</v>
      </c>
      <c r="K53" s="37">
        <f t="shared" si="23"/>
        <v>0</v>
      </c>
      <c r="L53" s="37">
        <v>0</v>
      </c>
      <c r="M53" s="37">
        <v>0</v>
      </c>
      <c r="N53" s="43">
        <f t="shared" si="10"/>
        <v>970</v>
      </c>
      <c r="O53" s="37">
        <f t="shared" si="19"/>
        <v>808</v>
      </c>
      <c r="P53" s="37">
        <f t="shared" si="25"/>
        <v>162</v>
      </c>
      <c r="Q53" s="37">
        <f t="shared" si="26"/>
        <v>0</v>
      </c>
      <c r="R53" s="37">
        <f t="shared" si="27"/>
        <v>0</v>
      </c>
      <c r="S53" s="40">
        <v>0</v>
      </c>
      <c r="T53" s="40">
        <f t="shared" si="24"/>
        <v>970</v>
      </c>
      <c r="U53" s="42">
        <f t="shared" si="7"/>
        <v>0</v>
      </c>
    </row>
    <row r="54" spans="2:21" ht="14.25" x14ac:dyDescent="0.2">
      <c r="B54" s="5">
        <v>49</v>
      </c>
      <c r="C54" s="37" t="s">
        <v>39</v>
      </c>
      <c r="D54" s="6"/>
      <c r="E54" s="37"/>
      <c r="F54" s="37"/>
      <c r="G54" s="37"/>
      <c r="H54" s="37">
        <v>1350</v>
      </c>
      <c r="I54" s="37">
        <v>270</v>
      </c>
      <c r="J54" s="37">
        <v>0</v>
      </c>
      <c r="K54" s="37">
        <f t="shared" si="23"/>
        <v>0</v>
      </c>
      <c r="L54" s="37">
        <v>0</v>
      </c>
      <c r="M54" s="37">
        <v>0</v>
      </c>
      <c r="N54" s="43">
        <f t="shared" si="10"/>
        <v>1620</v>
      </c>
      <c r="O54" s="37">
        <f t="shared" si="19"/>
        <v>1350</v>
      </c>
      <c r="P54" s="37">
        <f t="shared" si="25"/>
        <v>270</v>
      </c>
      <c r="Q54" s="37">
        <f t="shared" si="26"/>
        <v>0</v>
      </c>
      <c r="R54" s="37">
        <f t="shared" si="27"/>
        <v>0</v>
      </c>
      <c r="S54" s="40">
        <v>0</v>
      </c>
      <c r="T54" s="40">
        <f t="shared" si="24"/>
        <v>1620</v>
      </c>
      <c r="U54" s="42">
        <f t="shared" si="7"/>
        <v>0</v>
      </c>
    </row>
    <row r="55" spans="2:21" thickBot="1" x14ac:dyDescent="0.25">
      <c r="B55" s="5">
        <v>50</v>
      </c>
      <c r="C55" s="37" t="s">
        <v>40</v>
      </c>
      <c r="D55" s="6"/>
      <c r="E55" s="37"/>
      <c r="F55" s="37"/>
      <c r="G55" s="37"/>
      <c r="H55" s="37">
        <v>1250</v>
      </c>
      <c r="I55" s="37">
        <v>250</v>
      </c>
      <c r="J55" s="37">
        <v>0</v>
      </c>
      <c r="K55" s="37">
        <f t="shared" si="23"/>
        <v>0</v>
      </c>
      <c r="L55" s="37">
        <v>0</v>
      </c>
      <c r="M55" s="37">
        <v>0</v>
      </c>
      <c r="N55" s="43">
        <f t="shared" si="10"/>
        <v>1500</v>
      </c>
      <c r="O55" s="37">
        <f t="shared" si="19"/>
        <v>1250</v>
      </c>
      <c r="P55" s="37">
        <f t="shared" si="25"/>
        <v>250.00000000000003</v>
      </c>
      <c r="Q55" s="37">
        <f t="shared" si="26"/>
        <v>0</v>
      </c>
      <c r="R55" s="37">
        <f t="shared" si="27"/>
        <v>0</v>
      </c>
      <c r="S55" s="40">
        <v>0</v>
      </c>
      <c r="T55" s="40">
        <f t="shared" si="24"/>
        <v>1500</v>
      </c>
      <c r="U55" s="42">
        <f t="shared" si="7"/>
        <v>0</v>
      </c>
    </row>
    <row r="56" spans="2:21" ht="16.5" thickBot="1" x14ac:dyDescent="0.3">
      <c r="B56" s="66" t="s">
        <v>26</v>
      </c>
      <c r="C56" s="67"/>
      <c r="D56" s="67"/>
      <c r="E56" s="67"/>
      <c r="F56" s="67"/>
      <c r="G56" s="44"/>
      <c r="H56" s="44">
        <f>SUM(H6:H55)</f>
        <v>69368</v>
      </c>
      <c r="I56" s="44">
        <f>SUM(I6:I55)</f>
        <v>15417</v>
      </c>
      <c r="J56" s="44">
        <f>SUM(J6:J55)</f>
        <v>0</v>
      </c>
      <c r="K56" s="44">
        <f>SUM(K6:K55)</f>
        <v>0</v>
      </c>
      <c r="L56" s="44">
        <f>SUM(L6:L55)</f>
        <v>0</v>
      </c>
      <c r="M56" s="44">
        <f>SUM(M6:M55)</f>
        <v>1450</v>
      </c>
      <c r="N56" s="44">
        <f>SUM(N6:N55)</f>
        <v>86235</v>
      </c>
      <c r="O56" s="44">
        <f>SUM(O6:O55)</f>
        <v>69368</v>
      </c>
      <c r="P56" s="44">
        <f>SUM(P6:P55)</f>
        <v>15417</v>
      </c>
      <c r="Q56" s="44">
        <f>SUM(Q6:Q55)</f>
        <v>0</v>
      </c>
      <c r="R56" s="44">
        <f>SUM(R6:R55)</f>
        <v>0</v>
      </c>
      <c r="S56" s="45">
        <f>SUM(S6:S55)</f>
        <v>0</v>
      </c>
      <c r="T56" s="45">
        <f>SUM(T6:T55)</f>
        <v>84010</v>
      </c>
      <c r="U56" s="46">
        <f>SUM(U6:U55)</f>
        <v>2225</v>
      </c>
    </row>
  </sheetData>
  <autoFilter ref="B5:U56"/>
  <mergeCells count="3">
    <mergeCell ref="B4:U4"/>
    <mergeCell ref="D2:U2"/>
    <mergeCell ref="B56:F56"/>
  </mergeCells>
  <printOptions horizontalCentered="1"/>
  <pageMargins left="0.7" right="0.7" top="0.25" bottom="0.25" header="0.3" footer="0.3"/>
  <pageSetup paperSize="9" scale="61" orientation="landscape" r:id="rId1"/>
  <ignoredErrors>
    <ignoredError sqref="N8 N1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7:Q41"/>
  <sheetViews>
    <sheetView tabSelected="1" topLeftCell="A4" zoomScaleNormal="100" workbookViewId="0">
      <pane ySplit="10" topLeftCell="A14" activePane="bottomLeft" state="frozen"/>
      <selection activeCell="A4" sqref="A4"/>
      <selection pane="bottomLeft" activeCell="M9" sqref="M9"/>
    </sheetView>
  </sheetViews>
  <sheetFormatPr defaultRowHeight="16.5" x14ac:dyDescent="0.3"/>
  <cols>
    <col min="1" max="1" width="8.875" style="8" customWidth="1"/>
    <col min="2" max="2" width="27.5" style="8" customWidth="1"/>
    <col min="3" max="3" width="15" style="8" customWidth="1"/>
    <col min="4" max="4" width="16.875" style="8" customWidth="1"/>
    <col min="5" max="5" width="10.875" style="8" customWidth="1"/>
    <col min="6" max="6" width="13.5" style="8" customWidth="1"/>
    <col min="7" max="16384" width="9" style="8"/>
  </cols>
  <sheetData>
    <row r="7" spans="1:17" x14ac:dyDescent="0.3">
      <c r="N7" s="8" t="s">
        <v>41</v>
      </c>
    </row>
    <row r="8" spans="1:17" x14ac:dyDescent="0.3">
      <c r="A8" s="61" t="s">
        <v>15</v>
      </c>
      <c r="B8" s="61"/>
      <c r="C8" s="61"/>
      <c r="D8" s="61"/>
      <c r="E8" s="61"/>
      <c r="F8" s="61"/>
    </row>
    <row r="11" spans="1:17" x14ac:dyDescent="0.3">
      <c r="A11" s="9" t="s">
        <v>16</v>
      </c>
      <c r="B11" s="10">
        <f>Data!C2</f>
        <v>42005</v>
      </c>
      <c r="E11" s="11">
        <f>Q6</f>
        <v>0</v>
      </c>
      <c r="F11" s="9" t="s">
        <v>2</v>
      </c>
    </row>
    <row r="12" spans="1:17" x14ac:dyDescent="0.3">
      <c r="A12" s="9" t="s">
        <v>1</v>
      </c>
      <c r="B12" s="11">
        <f>IF(emp&gt;0,VLOOKUP(emp,Data,2,0),0)</f>
        <v>0</v>
      </c>
      <c r="E12" s="11">
        <f>IF(emp&gt;0,VLOOKUP(emp,Data,5,0),0)</f>
        <v>0</v>
      </c>
      <c r="F12" s="9" t="s">
        <v>12</v>
      </c>
    </row>
    <row r="13" spans="1:17" x14ac:dyDescent="0.3">
      <c r="A13" s="9" t="s">
        <v>17</v>
      </c>
      <c r="B13" s="11">
        <f>IF(emp&gt;0,VLOOKUP(emp,Data,3,0),0)</f>
        <v>0</v>
      </c>
      <c r="E13" s="11">
        <f>IF(emp&gt;0,VLOOKUP(emp,Data,4,0),0)</f>
        <v>0</v>
      </c>
      <c r="F13" s="9" t="s">
        <v>18</v>
      </c>
    </row>
    <row r="15" spans="1:17" ht="17.25" thickBot="1" x14ac:dyDescent="0.35"/>
    <row r="16" spans="1:17" s="12" customFormat="1" ht="22.5" customHeight="1" thickBot="1" x14ac:dyDescent="0.35">
      <c r="B16" s="13" t="s">
        <v>19</v>
      </c>
      <c r="C16" s="14" t="s">
        <v>20</v>
      </c>
      <c r="D16" s="62" t="s">
        <v>21</v>
      </c>
      <c r="E16" s="63"/>
      <c r="Q16" s="8"/>
    </row>
    <row r="17" spans="2:17" s="12" customFormat="1" ht="22.5" customHeight="1" x14ac:dyDescent="0.3">
      <c r="B17" s="15" t="s">
        <v>22</v>
      </c>
      <c r="C17" s="47"/>
      <c r="D17" s="57"/>
      <c r="E17" s="58"/>
      <c r="Q17" s="8"/>
    </row>
    <row r="18" spans="2:17" s="12" customFormat="1" ht="22.5" customHeight="1" x14ac:dyDescent="0.3">
      <c r="B18" s="17" t="s">
        <v>4</v>
      </c>
      <c r="C18" s="47">
        <f>IF(emp&gt;0,VLOOKUP(emp,Data,7,0),0)</f>
        <v>0</v>
      </c>
      <c r="D18" s="55"/>
      <c r="E18" s="56"/>
      <c r="Q18" s="8"/>
    </row>
    <row r="19" spans="2:17" s="12" customFormat="1" ht="22.5" customHeight="1" x14ac:dyDescent="0.3">
      <c r="B19" s="17" t="s">
        <v>5</v>
      </c>
      <c r="C19" s="47">
        <f>IF(emp&gt;0,VLOOKUP(emp,Data,8,0),0)</f>
        <v>0</v>
      </c>
      <c r="D19" s="55"/>
      <c r="E19" s="56"/>
      <c r="Q19" s="8"/>
    </row>
    <row r="20" spans="2:17" s="12" customFormat="1" ht="22.5" customHeight="1" x14ac:dyDescent="0.3">
      <c r="B20" s="17" t="s">
        <v>6</v>
      </c>
      <c r="C20" s="47">
        <f>IF(emp&gt;0,VLOOKUP(emp,Data,9,0),0)</f>
        <v>0</v>
      </c>
      <c r="D20" s="55"/>
      <c r="E20" s="56"/>
      <c r="Q20" s="8"/>
    </row>
    <row r="21" spans="2:17" s="12" customFormat="1" ht="22.5" customHeight="1" x14ac:dyDescent="0.3">
      <c r="B21" s="17" t="s">
        <v>8</v>
      </c>
      <c r="C21" s="47">
        <f>IF(emp&gt;0,VLOOKUP(emp,Data,10,0),0)</f>
        <v>0</v>
      </c>
      <c r="D21" s="55"/>
      <c r="E21" s="56"/>
      <c r="Q21" s="8"/>
    </row>
    <row r="22" spans="2:17" s="12" customFormat="1" ht="22.5" customHeight="1" x14ac:dyDescent="0.3">
      <c r="B22" s="17" t="s">
        <v>9</v>
      </c>
      <c r="C22" s="47">
        <f>IF(emp&gt;0,VLOOKUP(emp,Data,11,0),0)</f>
        <v>0</v>
      </c>
      <c r="D22" s="55"/>
      <c r="E22" s="56"/>
      <c r="Q22" s="8"/>
    </row>
    <row r="23" spans="2:17" s="12" customFormat="1" ht="22.5" customHeight="1" thickBot="1" x14ac:dyDescent="0.35">
      <c r="B23" s="17" t="s">
        <v>7</v>
      </c>
      <c r="C23" s="47">
        <f>IF(emp&gt;0,VLOOKUP(emp,Data,12,0),0)</f>
        <v>0</v>
      </c>
      <c r="D23" s="59"/>
      <c r="E23" s="60"/>
      <c r="Q23" s="8"/>
    </row>
    <row r="24" spans="2:17" s="12" customFormat="1" ht="22.5" customHeight="1" thickBot="1" x14ac:dyDescent="0.35">
      <c r="B24" s="18" t="s">
        <v>10</v>
      </c>
      <c r="C24" s="48">
        <f>IF(emp&gt;0,VLOOKUP(emp,Data,13,0),0)</f>
        <v>0</v>
      </c>
      <c r="D24" s="19"/>
      <c r="E24" s="20"/>
      <c r="Q24" s="8"/>
    </row>
    <row r="25" spans="2:17" s="12" customFormat="1" ht="22.5" customHeight="1" thickBot="1" x14ac:dyDescent="0.35">
      <c r="B25" s="16"/>
      <c r="C25" s="47"/>
      <c r="D25" s="16"/>
      <c r="E25" s="16"/>
      <c r="Q25" s="8"/>
    </row>
    <row r="26" spans="2:17" s="12" customFormat="1" ht="22.5" customHeight="1" x14ac:dyDescent="0.3">
      <c r="B26" s="21" t="s">
        <v>23</v>
      </c>
      <c r="C26" s="49"/>
      <c r="D26" s="57"/>
      <c r="E26" s="58"/>
      <c r="Q26" s="8"/>
    </row>
    <row r="27" spans="2:17" s="12" customFormat="1" ht="22.5" customHeight="1" x14ac:dyDescent="0.3">
      <c r="B27" s="17" t="s">
        <v>4</v>
      </c>
      <c r="C27" s="47">
        <f>IF(emp&gt;0,VLOOKUP(emp,Data,14,0),0)</f>
        <v>0</v>
      </c>
      <c r="D27" s="55"/>
      <c r="E27" s="56"/>
      <c r="Q27" s="8"/>
    </row>
    <row r="28" spans="2:17" s="12" customFormat="1" ht="22.5" customHeight="1" x14ac:dyDescent="0.3">
      <c r="B28" s="17" t="s">
        <v>5</v>
      </c>
      <c r="C28" s="47">
        <f>IF(emp&gt;0,VLOOKUP(emp,Data,15,0),0)</f>
        <v>0</v>
      </c>
      <c r="D28" s="55"/>
      <c r="E28" s="56"/>
      <c r="Q28" s="8"/>
    </row>
    <row r="29" spans="2:17" s="12" customFormat="1" ht="22.5" customHeight="1" x14ac:dyDescent="0.3">
      <c r="B29" s="17" t="s">
        <v>6</v>
      </c>
      <c r="C29" s="47">
        <f>IF(emp&gt;0,VLOOKUP(emp,Data,16,0),0)</f>
        <v>0</v>
      </c>
      <c r="D29" s="55"/>
      <c r="E29" s="56"/>
      <c r="Q29" s="8"/>
    </row>
    <row r="30" spans="2:17" s="12" customFormat="1" ht="22.5" customHeight="1" x14ac:dyDescent="0.3">
      <c r="B30" s="17" t="s">
        <v>9</v>
      </c>
      <c r="C30" s="47">
        <f>IF(emp&gt;0,VLOOKUP(emp,Data,17,0),0)</f>
        <v>0</v>
      </c>
      <c r="D30" s="55"/>
      <c r="E30" s="56"/>
      <c r="Q30" s="8"/>
    </row>
    <row r="31" spans="2:17" s="12" customFormat="1" ht="22.5" customHeight="1" thickBot="1" x14ac:dyDescent="0.35">
      <c r="B31" s="17" t="s">
        <v>7</v>
      </c>
      <c r="C31" s="47">
        <f>IF(emp&gt;0,VLOOKUP(emp,Data,18,0),0)</f>
        <v>0</v>
      </c>
      <c r="D31" s="59"/>
      <c r="E31" s="60"/>
      <c r="Q31" s="8"/>
    </row>
    <row r="32" spans="2:17" s="12" customFormat="1" ht="22.5" customHeight="1" thickBot="1" x14ac:dyDescent="0.35">
      <c r="B32" s="22" t="s">
        <v>13</v>
      </c>
      <c r="C32" s="50">
        <f>IF(emp&gt;0,VLOOKUP(emp,Data,19,0),0)</f>
        <v>0</v>
      </c>
      <c r="D32" s="19"/>
      <c r="E32" s="20"/>
      <c r="Q32" s="8"/>
    </row>
    <row r="33" spans="1:17" s="16" customFormat="1" ht="22.5" customHeight="1" thickBot="1" x14ac:dyDescent="0.35">
      <c r="B33" s="23"/>
      <c r="C33" s="50"/>
      <c r="Q33" s="8"/>
    </row>
    <row r="34" spans="1:17" s="12" customFormat="1" ht="22.5" customHeight="1" thickBot="1" x14ac:dyDescent="0.35">
      <c r="B34" s="18" t="s">
        <v>14</v>
      </c>
      <c r="C34" s="51">
        <f>IF(emp&gt;0,VLOOKUP(emp,Data,20,0),0)</f>
        <v>0</v>
      </c>
      <c r="D34" s="16"/>
      <c r="E34" s="16"/>
      <c r="Q34" s="8"/>
    </row>
    <row r="35" spans="1:17" ht="17.25" thickBot="1" x14ac:dyDescent="0.35"/>
    <row r="36" spans="1:17" x14ac:dyDescent="0.3">
      <c r="A36" s="24" t="s">
        <v>24</v>
      </c>
      <c r="B36" s="25"/>
      <c r="C36" s="25"/>
      <c r="D36" s="25"/>
      <c r="E36" s="33" t="s">
        <v>1</v>
      </c>
      <c r="F36" s="26"/>
    </row>
    <row r="37" spans="1:17" x14ac:dyDescent="0.3">
      <c r="A37" s="27"/>
      <c r="B37" s="28"/>
      <c r="C37" s="28"/>
      <c r="D37" s="28"/>
      <c r="E37" s="28"/>
      <c r="F37" s="29"/>
    </row>
    <row r="38" spans="1:17" ht="17.25" thickBot="1" x14ac:dyDescent="0.35">
      <c r="A38" s="30"/>
      <c r="B38" s="31"/>
      <c r="C38" s="31"/>
      <c r="D38" s="31"/>
      <c r="E38" s="34">
        <f>B12</f>
        <v>0</v>
      </c>
      <c r="F38" s="32"/>
    </row>
    <row r="41" spans="1:17" x14ac:dyDescent="0.3">
      <c r="B41" s="68" t="s">
        <v>25</v>
      </c>
    </row>
  </sheetData>
  <mergeCells count="15">
    <mergeCell ref="D20:E20"/>
    <mergeCell ref="A8:F8"/>
    <mergeCell ref="D16:E16"/>
    <mergeCell ref="D17:E17"/>
    <mergeCell ref="D18:E18"/>
    <mergeCell ref="D19:E19"/>
    <mergeCell ref="D30:E30"/>
    <mergeCell ref="D26:E26"/>
    <mergeCell ref="D31:E31"/>
    <mergeCell ref="D21:E21"/>
    <mergeCell ref="D22:E22"/>
    <mergeCell ref="D23:E23"/>
    <mergeCell ref="D27:E27"/>
    <mergeCell ref="D28:E28"/>
    <mergeCell ref="D29:E29"/>
  </mergeCells>
  <pageMargins left="0.11811023622047245" right="0.11811023622047245" top="0.19685039370078741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3</vt:i4>
      </vt:variant>
    </vt:vector>
  </HeadingPairs>
  <TitlesOfParts>
    <vt:vector size="5" baseType="lpstr">
      <vt:lpstr>Data</vt:lpstr>
      <vt:lpstr>ورقة2</vt:lpstr>
      <vt:lpstr>Data</vt:lpstr>
      <vt:lpstr>emp</vt:lpstr>
      <vt:lpstr>ورقة2!Print_Area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hany</dc:creator>
  <cp:lastModifiedBy>hany</cp:lastModifiedBy>
  <cp:lastPrinted>2015-09-17T08:19:40Z</cp:lastPrinted>
  <dcterms:created xsi:type="dcterms:W3CDTF">2014-06-01T07:38:02Z</dcterms:created>
  <dcterms:modified xsi:type="dcterms:W3CDTF">2015-09-17T08:25:05Z</dcterms:modified>
</cp:coreProperties>
</file>